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 activeTab="1"/>
  </bookViews>
  <sheets>
    <sheet name="Sheet1" sheetId="1" r:id="rId1"/>
    <sheet name="Sheet1 (2)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  <c r="N3" i="2"/>
  <c r="M4" i="2"/>
  <c r="N4" i="2"/>
  <c r="M5" i="2"/>
  <c r="N5" i="2"/>
  <c r="M6" i="2"/>
  <c r="N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3" i="2"/>
  <c r="N23" i="2"/>
  <c r="M24" i="2"/>
  <c r="N24" i="2"/>
  <c r="M25" i="2"/>
  <c r="N25" i="2"/>
  <c r="M26" i="2"/>
  <c r="N26" i="2"/>
  <c r="M27" i="2"/>
  <c r="N27" i="2"/>
  <c r="M28" i="2"/>
  <c r="N28" i="2"/>
  <c r="M29" i="2"/>
  <c r="N29" i="2"/>
  <c r="M30" i="2"/>
  <c r="N30" i="2"/>
  <c r="M31" i="2"/>
  <c r="N31" i="2"/>
  <c r="M32" i="2"/>
  <c r="N3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" i="2"/>
  <c r="W32" i="2" a="1"/>
  <c r="W32" i="2" s="1"/>
  <c r="V32" i="2" a="1"/>
  <c r="V32" i="2" s="1"/>
  <c r="U32" i="2" a="1"/>
  <c r="U32" i="2" s="1"/>
  <c r="W31" i="2" a="1"/>
  <c r="W31" i="2" s="1"/>
  <c r="V31" i="2" a="1"/>
  <c r="V31" i="2" s="1"/>
  <c r="U31" i="2" a="1"/>
  <c r="U31" i="2" s="1"/>
  <c r="W30" i="2" a="1"/>
  <c r="W30" i="2" s="1"/>
  <c r="V30" i="2" a="1"/>
  <c r="V30" i="2" s="1"/>
  <c r="U30" i="2" a="1"/>
  <c r="U30" i="2" s="1"/>
  <c r="W29" i="2" a="1"/>
  <c r="W29" i="2" s="1"/>
  <c r="V29" i="2" a="1"/>
  <c r="V29" i="2" s="1"/>
  <c r="U29" i="2" a="1"/>
  <c r="U29" i="2" s="1"/>
  <c r="W28" i="2" a="1"/>
  <c r="W28" i="2" s="1"/>
  <c r="V28" i="2" a="1"/>
  <c r="V28" i="2" s="1"/>
  <c r="U28" i="2" a="1"/>
  <c r="U28" i="2" s="1"/>
  <c r="W27" i="2" a="1"/>
  <c r="W27" i="2" s="1"/>
  <c r="V27" i="2" a="1"/>
  <c r="V27" i="2" s="1"/>
  <c r="U27" i="2" a="1"/>
  <c r="U27" i="2" s="1"/>
  <c r="W26" i="2" a="1"/>
  <c r="W26" i="2" s="1"/>
  <c r="V26" i="2" a="1"/>
  <c r="V26" i="2" s="1"/>
  <c r="U26" i="2" a="1"/>
  <c r="U26" i="2" s="1"/>
  <c r="W25" i="2" a="1"/>
  <c r="W25" i="2" s="1"/>
  <c r="V25" i="2" a="1"/>
  <c r="V25" i="2" s="1"/>
  <c r="U25" i="2" a="1"/>
  <c r="U25" i="2" s="1"/>
  <c r="W24" i="2" a="1"/>
  <c r="W24" i="2" s="1"/>
  <c r="V24" i="2" a="1"/>
  <c r="V24" i="2" s="1"/>
  <c r="U24" i="2" a="1"/>
  <c r="U24" i="2" s="1"/>
  <c r="W23" i="2" a="1"/>
  <c r="W23" i="2" s="1"/>
  <c r="V23" i="2" a="1"/>
  <c r="V23" i="2" s="1"/>
  <c r="U23" i="2" a="1"/>
  <c r="U23" i="2" s="1"/>
  <c r="W22" i="2" a="1"/>
  <c r="W22" i="2" s="1"/>
  <c r="V22" i="2" a="1"/>
  <c r="V22" i="2" s="1"/>
  <c r="U22" i="2" a="1"/>
  <c r="U22" i="2" s="1"/>
  <c r="W21" i="2" a="1"/>
  <c r="W21" i="2" s="1"/>
  <c r="V21" i="2" a="1"/>
  <c r="V21" i="2" s="1"/>
  <c r="U21" i="2" a="1"/>
  <c r="U21" i="2" s="1"/>
  <c r="W20" i="2" a="1"/>
  <c r="W20" i="2" s="1"/>
  <c r="V20" i="2" a="1"/>
  <c r="V20" i="2" s="1"/>
  <c r="U20" i="2" a="1"/>
  <c r="U20" i="2" s="1"/>
  <c r="W19" i="2" a="1"/>
  <c r="W19" i="2" s="1"/>
  <c r="V19" i="2" a="1"/>
  <c r="V19" i="2" s="1"/>
  <c r="U19" i="2" a="1"/>
  <c r="U19" i="2" s="1"/>
  <c r="W18" i="2" a="1"/>
  <c r="W18" i="2" s="1"/>
  <c r="V18" i="2" a="1"/>
  <c r="V18" i="2" s="1"/>
  <c r="U18" i="2" a="1"/>
  <c r="U18" i="2" s="1"/>
  <c r="W17" i="2" a="1"/>
  <c r="W17" i="2" s="1"/>
  <c r="V17" i="2" a="1"/>
  <c r="V17" i="2" s="1"/>
  <c r="U17" i="2" a="1"/>
  <c r="U17" i="2" s="1"/>
  <c r="W16" i="2" a="1"/>
  <c r="W16" i="2" s="1"/>
  <c r="V16" i="2" a="1"/>
  <c r="V16" i="2" s="1"/>
  <c r="U16" i="2" a="1"/>
  <c r="U16" i="2" s="1"/>
  <c r="W15" i="2" a="1"/>
  <c r="W15" i="2" s="1"/>
  <c r="V15" i="2" a="1"/>
  <c r="V15" i="2" s="1"/>
  <c r="U15" i="2" a="1"/>
  <c r="U15" i="2" s="1"/>
  <c r="W14" i="2" a="1"/>
  <c r="W14" i="2" s="1"/>
  <c r="V14" i="2" a="1"/>
  <c r="V14" i="2" s="1"/>
  <c r="U14" i="2" a="1"/>
  <c r="U14" i="2" s="1"/>
  <c r="W13" i="2" a="1"/>
  <c r="W13" i="2" s="1"/>
  <c r="V13" i="2" a="1"/>
  <c r="V13" i="2" s="1"/>
  <c r="U13" i="2" a="1"/>
  <c r="U13" i="2" s="1"/>
  <c r="W12" i="2" a="1"/>
  <c r="W12" i="2" s="1"/>
  <c r="V12" i="2" a="1"/>
  <c r="V12" i="2" s="1"/>
  <c r="U12" i="2" a="1"/>
  <c r="U12" i="2" s="1"/>
  <c r="W11" i="2" a="1"/>
  <c r="W11" i="2" s="1"/>
  <c r="V11" i="2" a="1"/>
  <c r="V11" i="2" s="1"/>
  <c r="U11" i="2" a="1"/>
  <c r="U11" i="2" s="1"/>
  <c r="W10" i="2" a="1"/>
  <c r="W10" i="2" s="1"/>
  <c r="V10" i="2" a="1"/>
  <c r="V10" i="2" s="1"/>
  <c r="U10" i="2" a="1"/>
  <c r="U10" i="2" s="1"/>
  <c r="L4" i="2" l="1"/>
  <c r="L3" i="2"/>
  <c r="L31" i="2"/>
  <c r="L29" i="2"/>
  <c r="L27" i="2"/>
  <c r="L25" i="2"/>
  <c r="L23" i="2"/>
  <c r="L21" i="2"/>
  <c r="L19" i="2"/>
  <c r="L17" i="2"/>
  <c r="L15" i="2"/>
  <c r="L13" i="2"/>
  <c r="L11" i="2"/>
  <c r="L9" i="2"/>
  <c r="L7" i="2"/>
  <c r="L5" i="2"/>
  <c r="L32" i="2"/>
  <c r="L30" i="2"/>
  <c r="L28" i="2"/>
  <c r="L26" i="2"/>
  <c r="L24" i="2"/>
  <c r="L22" i="2"/>
  <c r="L20" i="2"/>
  <c r="L18" i="2"/>
  <c r="L16" i="2"/>
  <c r="L14" i="2"/>
  <c r="L12" i="2"/>
  <c r="L10" i="2"/>
  <c r="L8" i="2"/>
  <c r="L6" i="2"/>
  <c r="K11" i="1" a="1"/>
  <c r="K11" i="1" s="1"/>
  <c r="L11" i="1" a="1"/>
  <c r="L11" i="1" s="1"/>
  <c r="M11" i="1" a="1"/>
  <c r="M11" i="1" s="1"/>
  <c r="K12" i="1" a="1"/>
  <c r="K12" i="1" s="1"/>
  <c r="L12" i="1" a="1"/>
  <c r="L12" i="1" s="1"/>
  <c r="M12" i="1" a="1"/>
  <c r="M12" i="1" s="1"/>
  <c r="K13" i="1" a="1"/>
  <c r="K13" i="1" s="1"/>
  <c r="L13" i="1" a="1"/>
  <c r="L13" i="1" s="1"/>
  <c r="M13" i="1" a="1"/>
  <c r="M13" i="1" s="1"/>
  <c r="K14" i="1" a="1"/>
  <c r="K14" i="1" s="1"/>
  <c r="L14" i="1" a="1"/>
  <c r="L14" i="1" s="1"/>
  <c r="M14" i="1" a="1"/>
  <c r="M14" i="1" s="1"/>
  <c r="K15" i="1" a="1"/>
  <c r="K15" i="1" s="1"/>
  <c r="L15" i="1" a="1"/>
  <c r="L15" i="1" s="1"/>
  <c r="M15" i="1" a="1"/>
  <c r="M15" i="1" s="1"/>
  <c r="K16" i="1" a="1"/>
  <c r="K16" i="1" s="1"/>
  <c r="L16" i="1" a="1"/>
  <c r="L16" i="1" s="1"/>
  <c r="M16" i="1" a="1"/>
  <c r="M16" i="1" s="1"/>
  <c r="K17" i="1" a="1"/>
  <c r="K17" i="1" s="1"/>
  <c r="L17" i="1" a="1"/>
  <c r="L17" i="1" s="1"/>
  <c r="M17" i="1" a="1"/>
  <c r="M17" i="1" s="1"/>
  <c r="K18" i="1" a="1"/>
  <c r="K18" i="1" s="1"/>
  <c r="L18" i="1" a="1"/>
  <c r="L18" i="1" s="1"/>
  <c r="M18" i="1" a="1"/>
  <c r="M18" i="1" s="1"/>
  <c r="K19" i="1" a="1"/>
  <c r="K19" i="1" s="1"/>
  <c r="L19" i="1" a="1"/>
  <c r="L19" i="1" s="1"/>
  <c r="M19" i="1" a="1"/>
  <c r="M19" i="1" s="1"/>
  <c r="K20" i="1" a="1"/>
  <c r="K20" i="1" s="1"/>
  <c r="L20" i="1" a="1"/>
  <c r="L20" i="1" s="1"/>
  <c r="M20" i="1" a="1"/>
  <c r="M20" i="1" s="1"/>
  <c r="K21" i="1" a="1"/>
  <c r="K21" i="1" s="1"/>
  <c r="L21" i="1" a="1"/>
  <c r="L21" i="1" s="1"/>
  <c r="M21" i="1" a="1"/>
  <c r="M21" i="1" s="1"/>
  <c r="K22" i="1" a="1"/>
  <c r="K22" i="1" s="1"/>
  <c r="L22" i="1" a="1"/>
  <c r="L22" i="1" s="1"/>
  <c r="M22" i="1" a="1"/>
  <c r="M22" i="1" s="1"/>
  <c r="K23" i="1" a="1"/>
  <c r="K23" i="1" s="1"/>
  <c r="L23" i="1" a="1"/>
  <c r="L23" i="1" s="1"/>
  <c r="M23" i="1" a="1"/>
  <c r="M23" i="1" s="1"/>
  <c r="K24" i="1" a="1"/>
  <c r="K24" i="1" s="1"/>
  <c r="L24" i="1" a="1"/>
  <c r="L24" i="1" s="1"/>
  <c r="M24" i="1" a="1"/>
  <c r="M24" i="1" s="1"/>
  <c r="K25" i="1" a="1"/>
  <c r="K25" i="1" s="1"/>
  <c r="L25" i="1" a="1"/>
  <c r="L25" i="1" s="1"/>
  <c r="M25" i="1" a="1"/>
  <c r="M25" i="1" s="1"/>
  <c r="K26" i="1" a="1"/>
  <c r="K26" i="1" s="1"/>
  <c r="L26" i="1" a="1"/>
  <c r="L26" i="1" s="1"/>
  <c r="M26" i="1" a="1"/>
  <c r="M26" i="1" s="1"/>
  <c r="K27" i="1" a="1"/>
  <c r="K27" i="1" s="1"/>
  <c r="L27" i="1" a="1"/>
  <c r="L27" i="1" s="1"/>
  <c r="M27" i="1" a="1"/>
  <c r="M27" i="1" s="1"/>
  <c r="K28" i="1" a="1"/>
  <c r="K28" i="1" s="1"/>
  <c r="L28" i="1" a="1"/>
  <c r="L28" i="1" s="1"/>
  <c r="M28" i="1" a="1"/>
  <c r="M28" i="1" s="1"/>
  <c r="K29" i="1" a="1"/>
  <c r="K29" i="1" s="1"/>
  <c r="L29" i="1" a="1"/>
  <c r="L29" i="1" s="1"/>
  <c r="M29" i="1" a="1"/>
  <c r="M29" i="1" s="1"/>
  <c r="K30" i="1" a="1"/>
  <c r="K30" i="1" s="1"/>
  <c r="L30" i="1" a="1"/>
  <c r="L30" i="1" s="1"/>
  <c r="M30" i="1" a="1"/>
  <c r="M30" i="1" s="1"/>
  <c r="K31" i="1" a="1"/>
  <c r="K31" i="1" s="1"/>
  <c r="L31" i="1" a="1"/>
  <c r="L31" i="1" s="1"/>
  <c r="M31" i="1" a="1"/>
  <c r="M31" i="1" s="1"/>
  <c r="K32" i="1" a="1"/>
  <c r="K32" i="1" s="1"/>
  <c r="L32" i="1" a="1"/>
  <c r="L32" i="1" s="1"/>
  <c r="M32" i="1" a="1"/>
  <c r="M32" i="1" s="1"/>
  <c r="L10" i="1" a="1"/>
  <c r="L10" i="1" s="1"/>
  <c r="M10" i="1" a="1"/>
  <c r="M10" i="1" s="1"/>
  <c r="K10" i="1" a="1"/>
  <c r="K10" i="1" s="1"/>
</calcChain>
</file>

<file path=xl/sharedStrings.xml><?xml version="1.0" encoding="utf-8"?>
<sst xmlns="http://schemas.openxmlformats.org/spreadsheetml/2006/main" count="94" uniqueCount="40">
  <si>
    <t>م</t>
  </si>
  <si>
    <t xml:space="preserve">الاسم </t>
  </si>
  <si>
    <t>ف1</t>
  </si>
  <si>
    <t>ف2</t>
  </si>
  <si>
    <t>ف3</t>
  </si>
  <si>
    <t>علي 1</t>
  </si>
  <si>
    <t>علي 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</si>
  <si>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</si>
  <si>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</si>
  <si>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</si>
  <si>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</si>
  <si>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</si>
  <si>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</si>
  <si>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</si>
  <si>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</si>
  <si>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</si>
  <si>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</si>
  <si>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</si>
  <si>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</si>
  <si>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</si>
  <si>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</si>
  <si>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</si>
  <si>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</si>
  <si>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</si>
  <si>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</si>
  <si>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</si>
  <si>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</si>
  <si>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</si>
  <si>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</si>
  <si>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</si>
  <si>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</si>
  <si>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</si>
  <si>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</si>
  <si>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</si>
  <si>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</si>
  <si>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الطلاب الحاصلين على درجة من 0 الى 50 مثلا</t>
  </si>
  <si>
    <t>الحد الادنى</t>
  </si>
  <si>
    <t>الحد الأقصى</t>
  </si>
  <si>
    <t>اختر الفئة</t>
  </si>
  <si>
    <t>ترتيب الأسماء حسب العلامات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</si>
</sst>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28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9FF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9FFCC"/>
        </patternFill>
      </fill>
    </dxf>
    <dxf>
      <fill>
        <patternFill>
          <bgColor rgb="FFFF99CC"/>
        </patternFill>
      </fill>
    </dxf>
  </dxfs>
  <tableStyles count="0" defaultTableStyle="TableStyleMedium2" defaultPivotStyle="PivotStyleLight16"/>
  <colors>
    <mruColors>
      <color rgb="FF99FF99"/>
      <color rgb="FFFF99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rightToLeft="1" topLeftCell="A4" workbookViewId="0">
      <selection activeCell="P7" sqref="P7"/>
    </sheetView>
  </sheetViews>
  <sheetFormatPr defaultRowHeight="15"/>
  <cols>
    <col min="1" max="1" width="5.85546875" customWidth="1"/>
    <col min="2" max="2" width="20.42578125" customWidth="1"/>
    <col min="3" max="5" width="6.7109375" customWidth="1"/>
    <col min="7" max="7" width="1.140625" customWidth="1"/>
    <col min="8" max="8" width="16.85546875" customWidth="1"/>
    <col min="9" max="9" width="14.85546875" customWidth="1"/>
    <col min="10" max="10" width="4.5703125" customWidth="1"/>
    <col min="11" max="13" width="11.28515625" customWidth="1"/>
    <col min="16" max="16" width="13.28515625" customWidth="1"/>
  </cols>
  <sheetData>
    <row r="1" spans="1:13" ht="18.75">
      <c r="H1" s="5" t="s">
        <v>36</v>
      </c>
      <c r="I1" s="5" t="s">
        <v>37</v>
      </c>
      <c r="L1" s="7" t="s">
        <v>38</v>
      </c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H2" s="5">
        <v>0</v>
      </c>
      <c r="I2" s="5">
        <v>50</v>
      </c>
    </row>
    <row r="3" spans="1:13" ht="18.75">
      <c r="A3" s="1">
        <v>1</v>
      </c>
      <c r="B3" s="1" t="s">
        <v>5</v>
      </c>
      <c r="C3" s="1">
        <v>45</v>
      </c>
      <c r="D3" s="1">
        <v>20</v>
      </c>
      <c r="E3" s="1">
        <v>86</v>
      </c>
      <c r="L3" s="6" t="s">
        <v>4</v>
      </c>
    </row>
    <row r="4" spans="1:13">
      <c r="A4" s="1">
        <v>2</v>
      </c>
      <c r="B4" s="1" t="s">
        <v>6</v>
      </c>
      <c r="C4" s="1">
        <v>87</v>
      </c>
      <c r="D4" s="1">
        <v>45</v>
      </c>
      <c r="E4" s="1">
        <v>90</v>
      </c>
    </row>
    <row r="5" spans="1:13">
      <c r="A5" s="1">
        <v>3</v>
      </c>
      <c r="B5" s="1" t="s">
        <v>7</v>
      </c>
      <c r="C5" s="1">
        <v>67</v>
      </c>
      <c r="D5" s="1">
        <v>55</v>
      </c>
      <c r="E5" s="1">
        <v>94</v>
      </c>
    </row>
    <row r="6" spans="1:13">
      <c r="A6" s="1">
        <v>4</v>
      </c>
      <c r="B6" s="1" t="s">
        <v>8</v>
      </c>
      <c r="C6" s="1">
        <v>54</v>
      </c>
      <c r="D6" s="1">
        <v>90</v>
      </c>
      <c r="E6" s="1">
        <v>98</v>
      </c>
      <c r="J6" s="9" t="s">
        <v>35</v>
      </c>
      <c r="K6" s="9"/>
      <c r="L6" s="9"/>
      <c r="M6" s="9"/>
    </row>
    <row r="7" spans="1:13">
      <c r="A7" s="1">
        <v>5</v>
      </c>
      <c r="B7" s="1" t="s">
        <v>9</v>
      </c>
      <c r="C7" s="1">
        <v>96</v>
      </c>
      <c r="D7" s="1">
        <v>76</v>
      </c>
      <c r="E7" s="1">
        <v>90</v>
      </c>
    </row>
    <row r="8" spans="1:13">
      <c r="A8" s="1">
        <v>6</v>
      </c>
      <c r="B8" s="1" t="s">
        <v>10</v>
      </c>
      <c r="C8" s="1">
        <v>40</v>
      </c>
      <c r="D8" s="1">
        <v>52</v>
      </c>
      <c r="E8" s="1">
        <v>82</v>
      </c>
      <c r="J8" s="2" t="s">
        <v>0</v>
      </c>
      <c r="K8" s="8" t="s">
        <v>1</v>
      </c>
      <c r="L8" s="8"/>
      <c r="M8" s="8"/>
    </row>
    <row r="9" spans="1:13">
      <c r="A9" s="1">
        <v>7</v>
      </c>
      <c r="B9" s="1" t="s">
        <v>11</v>
      </c>
      <c r="C9" s="1">
        <v>65</v>
      </c>
      <c r="D9" s="1">
        <v>24</v>
      </c>
      <c r="E9" s="1">
        <v>74</v>
      </c>
      <c r="J9" s="2">
        <v>1</v>
      </c>
      <c r="K9" s="3" t="s">
        <v>2</v>
      </c>
      <c r="L9" s="3" t="s">
        <v>3</v>
      </c>
      <c r="M9" s="3" t="s">
        <v>4</v>
      </c>
    </row>
    <row r="10" spans="1:13">
      <c r="A10" s="1">
        <v>8</v>
      </c>
      <c r="B10" s="1" t="s">
        <v>12</v>
      </c>
      <c r="C10" s="1">
        <v>45</v>
      </c>
      <c r="D10" s="1">
        <v>66</v>
      </c>
      <c r="E10" s="1">
        <v>66</v>
      </c>
      <c r="J10" s="1">
        <v>2</v>
      </c>
      <c r="K10" s="1" t="str">
        <f t="array" ref="K10">IF(ROWS(K$10:K10)&gt;SUMPRODUCT(--(C$3:C$32&gt;=$H$2),--(C$3:C$32&lt;=$I$2)),"",INDEX($B$3:$B$32,SMALL(IF(C$3:C$32&lt;=$I$2,IF(C$3:C$32&gt;=$H$2,ROW($B$3:$B$32)-ROW($B$3)+1)),ROWS(K$10:K10))))</f>
        <v>علي 1</v>
      </c>
      <c r="L10" s="1" t="str">
        <f t="array" ref="L10">IF(ROWS(L$10:L10)&gt;SUMPRODUCT(--(D$3:D$32&gt;=$H$2),--(D$3:D$32&lt;=$I$2)),"",INDEX($B$3:$B$32,SMALL(IF(D$3:D$32&lt;=$I$2,IF(D$3:D$32&gt;=$H$2,ROW($B$3:$B$32)-ROW($B$3)+1)),ROWS(L$10:L10))))</f>
        <v>علي 1</v>
      </c>
      <c r="M10" s="1" t="str">
        <f t="array" ref="M10">IF(ROWS(M$10:M10)&gt;SUMPRODUCT(--(E$3:E$32&gt;=$H$2),--(E$3:E$32&lt;=$I$2)),"",INDEX($B$3:$B$32,SMALL(IF(E$3:E$32&lt;=$I$2,IF(E$3:E$32&gt;=$H$2,ROW($B$3:$B$32)-ROW($B$3)+1)),ROWS(M$10:M10))))</f>
        <v>علي 10</v>
      </c>
    </row>
    <row r="11" spans="1:13">
      <c r="A11" s="1">
        <v>9</v>
      </c>
      <c r="B11" s="1" t="s">
        <v>13</v>
      </c>
      <c r="C11" s="1">
        <v>55</v>
      </c>
      <c r="D11" s="1">
        <v>70</v>
      </c>
      <c r="E11" s="1">
        <v>58</v>
      </c>
      <c r="J11" s="1">
        <v>3</v>
      </c>
      <c r="K11" s="1" t="str">
        <f t="array" ref="K11">IF(ROWS(K$10:K11)&gt;SUMPRODUCT(--(C$3:C$32&gt;=$H$2),--(C$3:C$32&lt;=$I$2)),"",INDEX($B$3:$B$32,SMALL(IF(C$3:C$32&lt;=$I$2,IF(C$3:C$32&gt;=$H$2,ROW($B$3:$B$32)-ROW($B$3)+1)),ROWS(K$10:K11))))</f>
        <v>علي 6</v>
      </c>
      <c r="L11" s="1" t="str">
        <f t="array" ref="L11">IF(ROWS(L$10:L11)&gt;SUMPRODUCT(--(D$3:D$32&gt;=$H$2),--(D$3:D$32&lt;=$I$2)),"",INDEX($B$3:$B$32,SMALL(IF(D$3:D$32&lt;=$I$2,IF(D$3:D$32&gt;=$H$2,ROW($B$3:$B$32)-ROW($B$3)+1)),ROWS(L$10:L11))))</f>
        <v>علي 2</v>
      </c>
      <c r="M11" s="1" t="str">
        <f t="array" ref="M11">IF(ROWS(M$10:M11)&gt;SUMPRODUCT(--(E$3:E$32&gt;=$H$2),--(E$3:E$32&lt;=$I$2)),"",INDEX($B$3:$B$32,SMALL(IF(E$3:E$32&lt;=$I$2,IF(E$3:E$32&gt;=$H$2,ROW($B$3:$B$32)-ROW($B$3)+1)),ROWS(M$10:M11))))</f>
        <v>علي 11</v>
      </c>
    </row>
    <row r="12" spans="1:13">
      <c r="A12" s="1">
        <v>10</v>
      </c>
      <c r="B12" s="1" t="s">
        <v>14</v>
      </c>
      <c r="C12" s="1">
        <v>90</v>
      </c>
      <c r="D12" s="1">
        <v>17</v>
      </c>
      <c r="E12" s="1">
        <v>50</v>
      </c>
      <c r="J12" s="1">
        <v>4</v>
      </c>
      <c r="K12" s="1" t="str">
        <f t="array" ref="K12">IF(ROWS(K$10:K12)&gt;SUMPRODUCT(--(C$3:C$32&gt;=$H$2),--(C$3:C$32&lt;=$I$2)),"",INDEX($B$3:$B$32,SMALL(IF(C$3:C$32&lt;=$I$2,IF(C$3:C$32&gt;=$H$2,ROW($B$3:$B$32)-ROW($B$3)+1)),ROWS(K$10:K12))))</f>
        <v>علي 8</v>
      </c>
      <c r="L12" s="1" t="str">
        <f t="array" ref="L12">IF(ROWS(L$10:L12)&gt;SUMPRODUCT(--(D$3:D$32&gt;=$H$2),--(D$3:D$32&lt;=$I$2)),"",INDEX($B$3:$B$32,SMALL(IF(D$3:D$32&lt;=$I$2,IF(D$3:D$32&gt;=$H$2,ROW($B$3:$B$32)-ROW($B$3)+1)),ROWS(L$10:L12))))</f>
        <v>علي 7</v>
      </c>
      <c r="M12" s="1" t="str">
        <f t="array" ref="M12">IF(ROWS(M$10:M12)&gt;SUMPRODUCT(--(E$3:E$32&gt;=$H$2),--(E$3:E$32&lt;=$I$2)),"",INDEX($B$3:$B$32,SMALL(IF(E$3:E$32&lt;=$I$2,IF(E$3:E$32&gt;=$H$2,ROW($B$3:$B$32)-ROW($B$3)+1)),ROWS(M$10:M12))))</f>
        <v>علي 12</v>
      </c>
    </row>
    <row r="13" spans="1:13">
      <c r="A13" s="1">
        <v>11</v>
      </c>
      <c r="B13" s="1" t="s">
        <v>15</v>
      </c>
      <c r="C13" s="1">
        <v>76</v>
      </c>
      <c r="D13" s="1">
        <v>78</v>
      </c>
      <c r="E13" s="1">
        <v>42</v>
      </c>
      <c r="J13" s="1">
        <v>5</v>
      </c>
      <c r="K13" s="1" t="str">
        <f t="array" ref="K13">IF(ROWS(K$10:K13)&gt;SUMPRODUCT(--(C$3:C$32&gt;=$H$2),--(C$3:C$32&lt;=$I$2)),"",INDEX($B$3:$B$32,SMALL(IF(C$3:C$32&lt;=$I$2,IF(C$3:C$32&gt;=$H$2,ROW($B$3:$B$32)-ROW($B$3)+1)),ROWS(K$10:K13))))</f>
        <v>علي 13</v>
      </c>
      <c r="L13" s="1" t="str">
        <f t="array" ref="L13">IF(ROWS(L$10:L13)&gt;SUMPRODUCT(--(D$3:D$32&gt;=$H$2),--(D$3:D$32&lt;=$I$2)),"",INDEX($B$3:$B$32,SMALL(IF(D$3:D$32&lt;=$I$2,IF(D$3:D$32&gt;=$H$2,ROW($B$3:$B$32)-ROW($B$3)+1)),ROWS(L$10:L13))))</f>
        <v>علي 10</v>
      </c>
      <c r="M13" s="1" t="str">
        <f t="array" ref="M13">IF(ROWS(M$10:M13)&gt;SUMPRODUCT(--(E$3:E$32&gt;=$H$2),--(E$3:E$32&lt;=$I$2)),"",INDEX($B$3:$B$32,SMALL(IF(E$3:E$32&lt;=$I$2,IF(E$3:E$32&gt;=$H$2,ROW($B$3:$B$32)-ROW($B$3)+1)),ROWS(M$10:M13))))</f>
        <v>علي 21</v>
      </c>
    </row>
    <row r="14" spans="1:13">
      <c r="A14" s="1">
        <v>12</v>
      </c>
      <c r="B14" s="1" t="s">
        <v>16</v>
      </c>
      <c r="C14" s="1">
        <v>52</v>
      </c>
      <c r="D14" s="1">
        <v>82</v>
      </c>
      <c r="E14" s="1">
        <v>34</v>
      </c>
      <c r="J14" s="1">
        <v>6</v>
      </c>
      <c r="K14" s="1" t="str">
        <f t="array" ref="K14">IF(ROWS(K$10:K14)&gt;SUMPRODUCT(--(C$3:C$32&gt;=$H$2),--(C$3:C$32&lt;=$I$2)),"",INDEX($B$3:$B$32,SMALL(IF(C$3:C$32&lt;=$I$2,IF(C$3:C$32&gt;=$H$2,ROW($B$3:$B$32)-ROW($B$3)+1)),ROWS(K$10:K14))))</f>
        <v>علي 28</v>
      </c>
      <c r="L14" s="1" t="str">
        <f t="array" ref="L14">IF(ROWS(L$10:L14)&gt;SUMPRODUCT(--(D$3:D$32&gt;=$H$2),--(D$3:D$32&lt;=$I$2)),"",INDEX($B$3:$B$32,SMALL(IF(D$3:D$32&lt;=$I$2,IF(D$3:D$32&gt;=$H$2,ROW($B$3:$B$32)-ROW($B$3)+1)),ROWS(L$10:L14))))</f>
        <v>علي 16</v>
      </c>
      <c r="M14" s="1" t="str">
        <f t="array" ref="M14">IF(ROWS(M$10:M14)&gt;SUMPRODUCT(--(E$3:E$32&gt;=$H$2),--(E$3:E$32&lt;=$I$2)),"",INDEX($B$3:$B$32,SMALL(IF(E$3:E$32&lt;=$I$2,IF(E$3:E$32&gt;=$H$2,ROW($B$3:$B$32)-ROW($B$3)+1)),ROWS(M$10:M14))))</f>
        <v>علي 26</v>
      </c>
    </row>
    <row r="15" spans="1:13">
      <c r="A15" s="1">
        <v>13</v>
      </c>
      <c r="B15" s="1" t="s">
        <v>17</v>
      </c>
      <c r="C15" s="1">
        <v>24</v>
      </c>
      <c r="D15" s="1">
        <v>90</v>
      </c>
      <c r="E15" s="1">
        <v>90</v>
      </c>
      <c r="J15" s="1">
        <v>7</v>
      </c>
      <c r="K15" s="1" t="str">
        <f t="array" ref="K15">IF(ROWS(K$10:K15)&gt;SUMPRODUCT(--(C$3:C$32&gt;=$H$2),--(C$3:C$32&lt;=$I$2)),"",INDEX($B$3:$B$32,SMALL(IF(C$3:C$32&lt;=$I$2,IF(C$3:C$32&gt;=$H$2,ROW($B$3:$B$32)-ROW($B$3)+1)),ROWS(K$10:K15))))</f>
        <v>علي 29</v>
      </c>
      <c r="L15" s="1" t="str">
        <f t="array" ref="L15">IF(ROWS(L$10:L15)&gt;SUMPRODUCT(--(D$3:D$32&gt;=$H$2),--(D$3:D$32&lt;=$I$2)),"",INDEX($B$3:$B$32,SMALL(IF(D$3:D$32&lt;=$I$2,IF(D$3:D$32&gt;=$H$2,ROW($B$3:$B$32)-ROW($B$3)+1)),ROWS(L$10:L15))))</f>
        <v>علي 18</v>
      </c>
      <c r="M15" s="1" t="str">
        <f t="array" ref="M15">IF(ROWS(M$10:M15)&gt;SUMPRODUCT(--(E$3:E$32&gt;=$H$2),--(E$3:E$32&lt;=$I$2)),"",INDEX($B$3:$B$32,SMALL(IF(E$3:E$32&lt;=$I$2,IF(E$3:E$32&gt;=$H$2,ROW($B$3:$B$32)-ROW($B$3)+1)),ROWS(M$10:M15))))</f>
        <v/>
      </c>
    </row>
    <row r="16" spans="1:13">
      <c r="A16" s="1">
        <v>14</v>
      </c>
      <c r="B16" s="1" t="s">
        <v>18</v>
      </c>
      <c r="C16" s="1">
        <v>66</v>
      </c>
      <c r="D16" s="1">
        <v>76</v>
      </c>
      <c r="E16" s="1">
        <v>76</v>
      </c>
      <c r="J16" s="1">
        <v>8</v>
      </c>
      <c r="K16" s="1" t="str">
        <f t="array" ref="K16">IF(ROWS(K$10:K16)&gt;SUMPRODUCT(--(C$3:C$32&gt;=$H$2),--(C$3:C$32&lt;=$I$2)),"",INDEX($B$3:$B$32,SMALL(IF(C$3:C$32&lt;=$I$2,IF(C$3:C$32&gt;=$H$2,ROW($B$3:$B$32)-ROW($B$3)+1)),ROWS(K$10:K16))))</f>
        <v>علي 30</v>
      </c>
      <c r="L16" s="1" t="str">
        <f t="array" ref="L16">IF(ROWS(L$10:L16)&gt;SUMPRODUCT(--(D$3:D$32&gt;=$H$2),--(D$3:D$32&lt;=$I$2)),"",INDEX($B$3:$B$32,SMALL(IF(D$3:D$32&lt;=$I$2,IF(D$3:D$32&gt;=$H$2,ROW($B$3:$B$32)-ROW($B$3)+1)),ROWS(L$10:L16))))</f>
        <v>علي 22</v>
      </c>
      <c r="M16" s="1" t="str">
        <f t="array" ref="M16">IF(ROWS(M$10:M16)&gt;SUMPRODUCT(--(E$3:E$32&gt;=$H$2),--(E$3:E$32&lt;=$I$2)),"",INDEX($B$3:$B$32,SMALL(IF(E$3:E$32&lt;=$I$2,IF(E$3:E$32&gt;=$H$2,ROW($B$3:$B$32)-ROW($B$3)+1)),ROWS(M$10:M16))))</f>
        <v/>
      </c>
    </row>
    <row r="17" spans="1:13">
      <c r="A17" s="1">
        <v>15</v>
      </c>
      <c r="B17" s="1" t="s">
        <v>19</v>
      </c>
      <c r="C17" s="1">
        <v>70</v>
      </c>
      <c r="D17" s="1">
        <v>52</v>
      </c>
      <c r="E17" s="1">
        <v>52</v>
      </c>
      <c r="J17" s="1">
        <v>9</v>
      </c>
      <c r="K17" s="1" t="str">
        <f t="array" ref="K17">IF(ROWS(K$10:K17)&gt;SUMPRODUCT(--(C$3:C$32&gt;=$H$2),--(C$3:C$32&lt;=$I$2)),"",INDEX($B$3:$B$32,SMALL(IF(C$3:C$32&lt;=$I$2,IF(C$3:C$32&gt;=$H$2,ROW($B$3:$B$32)-ROW($B$3)+1)),ROWS(K$10:K17))))</f>
        <v/>
      </c>
      <c r="L17" s="1" t="str">
        <f t="array" ref="L17">IF(ROWS(L$10:L17)&gt;SUMPRODUCT(--(D$3:D$32&gt;=$H$2),--(D$3:D$32&lt;=$I$2)),"",INDEX($B$3:$B$32,SMALL(IF(D$3:D$32&lt;=$I$2,IF(D$3:D$32&gt;=$H$2,ROW($B$3:$B$32)-ROW($B$3)+1)),ROWS(L$10:L17))))</f>
        <v>علي 23</v>
      </c>
      <c r="M17" s="1" t="str">
        <f t="array" ref="M17">IF(ROWS(M$10:M17)&gt;SUMPRODUCT(--(E$3:E$32&gt;=$H$2),--(E$3:E$32&lt;=$I$2)),"",INDEX($B$3:$B$32,SMALL(IF(E$3:E$32&lt;=$I$2,IF(E$3:E$32&gt;=$H$2,ROW($B$3:$B$32)-ROW($B$3)+1)),ROWS(M$10:M17))))</f>
        <v/>
      </c>
    </row>
    <row r="18" spans="1:13">
      <c r="A18" s="1">
        <v>16</v>
      </c>
      <c r="B18" s="1" t="s">
        <v>20</v>
      </c>
      <c r="C18" s="1">
        <v>74</v>
      </c>
      <c r="D18" s="1">
        <v>24</v>
      </c>
      <c r="E18" s="1">
        <v>83</v>
      </c>
      <c r="J18" s="1">
        <v>10</v>
      </c>
      <c r="K18" s="1" t="str">
        <f t="array" ref="K18">IF(ROWS(K$10:K18)&gt;SUMPRODUCT(--(C$3:C$32&gt;=$H$2),--(C$3:C$32&lt;=$I$2)),"",INDEX($B$3:$B$32,SMALL(IF(C$3:C$32&lt;=$I$2,IF(C$3:C$32&gt;=$H$2,ROW($B$3:$B$32)-ROW($B$3)+1)),ROWS(K$10:K18))))</f>
        <v/>
      </c>
      <c r="L18" s="1" t="str">
        <f t="array" ref="L18">IF(ROWS(L$10:L18)&gt;SUMPRODUCT(--(D$3:D$32&gt;=$H$2),--(D$3:D$32&lt;=$I$2)),"",INDEX($B$3:$B$32,SMALL(IF(D$3:D$32&lt;=$I$2,IF(D$3:D$32&gt;=$H$2,ROW($B$3:$B$32)-ROW($B$3)+1)),ROWS(L$10:L18))))</f>
        <v>علي 24</v>
      </c>
      <c r="M18" s="1" t="str">
        <f t="array" ref="M18">IF(ROWS(M$10:M18)&gt;SUMPRODUCT(--(E$3:E$32&gt;=$H$2),--(E$3:E$32&lt;=$I$2)),"",INDEX($B$3:$B$32,SMALL(IF(E$3:E$32&lt;=$I$2,IF(E$3:E$32&gt;=$H$2,ROW($B$3:$B$32)-ROW($B$3)+1)),ROWS(M$10:M18))))</f>
        <v/>
      </c>
    </row>
    <row r="19" spans="1:13">
      <c r="A19" s="1">
        <v>17</v>
      </c>
      <c r="B19" s="1" t="s">
        <v>21</v>
      </c>
      <c r="C19" s="1">
        <v>78</v>
      </c>
      <c r="D19" s="1">
        <v>66</v>
      </c>
      <c r="E19" s="1">
        <v>66</v>
      </c>
      <c r="J19" s="1">
        <v>11</v>
      </c>
      <c r="K19" s="1" t="str">
        <f t="array" ref="K19">IF(ROWS(K$10:K19)&gt;SUMPRODUCT(--(C$3:C$32&gt;=$H$2),--(C$3:C$32&lt;=$I$2)),"",INDEX($B$3:$B$32,SMALL(IF(C$3:C$32&lt;=$I$2,IF(C$3:C$32&gt;=$H$2,ROW($B$3:$B$32)-ROW($B$3)+1)),ROWS(K$10:K19))))</f>
        <v/>
      </c>
      <c r="L19" s="1" t="str">
        <f t="array" ref="L19">IF(ROWS(L$10:L19)&gt;SUMPRODUCT(--(D$3:D$32&gt;=$H$2),--(D$3:D$32&lt;=$I$2)),"",INDEX($B$3:$B$32,SMALL(IF(D$3:D$32&lt;=$I$2,IF(D$3:D$32&gt;=$H$2,ROW($B$3:$B$32)-ROW($B$3)+1)),ROWS(L$10:L19))))</f>
        <v>علي 25</v>
      </c>
      <c r="M19" s="1" t="str">
        <f t="array" ref="M19">IF(ROWS(M$10:M19)&gt;SUMPRODUCT(--(E$3:E$32&gt;=$H$2),--(E$3:E$32&lt;=$I$2)),"",INDEX($B$3:$B$32,SMALL(IF(E$3:E$32&lt;=$I$2,IF(E$3:E$32&gt;=$H$2,ROW($B$3:$B$32)-ROW($B$3)+1)),ROWS(M$10:M19))))</f>
        <v/>
      </c>
    </row>
    <row r="20" spans="1:13">
      <c r="A20" s="1">
        <v>18</v>
      </c>
      <c r="B20" s="1" t="s">
        <v>22</v>
      </c>
      <c r="C20" s="1">
        <v>82</v>
      </c>
      <c r="D20" s="1">
        <v>40</v>
      </c>
      <c r="E20" s="1">
        <v>70</v>
      </c>
      <c r="J20" s="1">
        <v>12</v>
      </c>
      <c r="K20" s="1" t="str">
        <f t="array" ref="K20">IF(ROWS(K$10:K20)&gt;SUMPRODUCT(--(C$3:C$32&gt;=$H$2),--(C$3:C$32&lt;=$I$2)),"",INDEX($B$3:$B$32,SMALL(IF(C$3:C$32&lt;=$I$2,IF(C$3:C$32&gt;=$H$2,ROW($B$3:$B$32)-ROW($B$3)+1)),ROWS(K$10:K20))))</f>
        <v/>
      </c>
      <c r="L20" s="1" t="str">
        <f t="array" ref="L20">IF(ROWS(L$10:L20)&gt;SUMPRODUCT(--(D$3:D$32&gt;=$H$2),--(D$3:D$32&lt;=$I$2)),"",INDEX($B$3:$B$32,SMALL(IF(D$3:D$32&lt;=$I$2,IF(D$3:D$32&gt;=$H$2,ROW($B$3:$B$32)-ROW($B$3)+1)),ROWS(L$10:L20))))</f>
        <v>علي 26</v>
      </c>
      <c r="M20" s="1" t="str">
        <f t="array" ref="M20">IF(ROWS(M$10:M20)&gt;SUMPRODUCT(--(E$3:E$32&gt;=$H$2),--(E$3:E$32&lt;=$I$2)),"",INDEX($B$3:$B$32,SMALL(IF(E$3:E$32&lt;=$I$2,IF(E$3:E$32&gt;=$H$2,ROW($B$3:$B$32)-ROW($B$3)+1)),ROWS(M$10:M20))))</f>
        <v/>
      </c>
    </row>
    <row r="21" spans="1:13">
      <c r="A21" s="1">
        <v>19</v>
      </c>
      <c r="B21" s="1" t="s">
        <v>23</v>
      </c>
      <c r="C21" s="1">
        <v>86</v>
      </c>
      <c r="D21" s="1">
        <v>65</v>
      </c>
      <c r="E21" s="1">
        <v>98</v>
      </c>
      <c r="J21" s="1">
        <v>13</v>
      </c>
      <c r="K21" s="1" t="str">
        <f t="array" ref="K21">IF(ROWS(K$10:K21)&gt;SUMPRODUCT(--(C$3:C$32&gt;=$H$2),--(C$3:C$32&lt;=$I$2)),"",INDEX($B$3:$B$32,SMALL(IF(C$3:C$32&lt;=$I$2,IF(C$3:C$32&gt;=$H$2,ROW($B$3:$B$32)-ROW($B$3)+1)),ROWS(K$10:K21))))</f>
        <v/>
      </c>
      <c r="L21" s="1" t="str">
        <f t="array" ref="L21">IF(ROWS(L$10:L21)&gt;SUMPRODUCT(--(D$3:D$32&gt;=$H$2),--(D$3:D$32&lt;=$I$2)),"",INDEX($B$3:$B$32,SMALL(IF(D$3:D$32&lt;=$I$2,IF(D$3:D$32&gt;=$H$2,ROW($B$3:$B$32)-ROW($B$3)+1)),ROWS(L$10:L21))))</f>
        <v>علي 27</v>
      </c>
      <c r="M21" s="1" t="str">
        <f t="array" ref="M21">IF(ROWS(M$10:M21)&gt;SUMPRODUCT(--(E$3:E$32&gt;=$H$2),--(E$3:E$32&lt;=$I$2)),"",INDEX($B$3:$B$32,SMALL(IF(E$3:E$32&lt;=$I$2,IF(E$3:E$32&gt;=$H$2,ROW($B$3:$B$32)-ROW($B$3)+1)),ROWS(M$10:M21))))</f>
        <v/>
      </c>
    </row>
    <row r="22" spans="1:13">
      <c r="A22" s="1">
        <v>20</v>
      </c>
      <c r="B22" s="1" t="s">
        <v>24</v>
      </c>
      <c r="C22" s="1">
        <v>90</v>
      </c>
      <c r="D22" s="1">
        <v>60</v>
      </c>
      <c r="E22" s="1">
        <v>65</v>
      </c>
      <c r="J22" s="1">
        <v>14</v>
      </c>
      <c r="K22" s="1" t="str">
        <f t="array" ref="K22">IF(ROWS(K$10:K22)&gt;SUMPRODUCT(--(C$3:C$32&gt;=$H$2),--(C$3:C$32&lt;=$I$2)),"",INDEX($B$3:$B$32,SMALL(IF(C$3:C$32&lt;=$I$2,IF(C$3:C$32&gt;=$H$2,ROW($B$3:$B$32)-ROW($B$3)+1)),ROWS(K$10:K22))))</f>
        <v/>
      </c>
      <c r="L22" s="1" t="str">
        <f t="array" ref="L22">IF(ROWS(L$10:L22)&gt;SUMPRODUCT(--(D$3:D$32&gt;=$H$2),--(D$3:D$32&lt;=$I$2)),"",INDEX($B$3:$B$32,SMALL(IF(D$3:D$32&lt;=$I$2,IF(D$3:D$32&gt;=$H$2,ROW($B$3:$B$32)-ROW($B$3)+1)),ROWS(L$10:L22))))</f>
        <v>علي 28</v>
      </c>
      <c r="M22" s="1" t="str">
        <f t="array" ref="M22">IF(ROWS(M$10:M22)&gt;SUMPRODUCT(--(E$3:E$32&gt;=$H$2),--(E$3:E$32&lt;=$I$2)),"",INDEX($B$3:$B$32,SMALL(IF(E$3:E$32&lt;=$I$2,IF(E$3:E$32&gt;=$H$2,ROW($B$3:$B$32)-ROW($B$3)+1)),ROWS(M$10:M22))))</f>
        <v/>
      </c>
    </row>
    <row r="23" spans="1:13">
      <c r="A23" s="1">
        <v>21</v>
      </c>
      <c r="B23" s="1" t="s">
        <v>25</v>
      </c>
      <c r="C23" s="1">
        <v>94</v>
      </c>
      <c r="D23" s="1">
        <v>55</v>
      </c>
      <c r="E23" s="1">
        <v>45</v>
      </c>
      <c r="J23" s="1">
        <v>15</v>
      </c>
      <c r="K23" s="1" t="str">
        <f t="array" ref="K23">IF(ROWS(K$10:K23)&gt;SUMPRODUCT(--(C$3:C$32&gt;=$H$2),--(C$3:C$32&lt;=$I$2)),"",INDEX($B$3:$B$32,SMALL(IF(C$3:C$32&lt;=$I$2,IF(C$3:C$32&gt;=$H$2,ROW($B$3:$B$32)-ROW($B$3)+1)),ROWS(K$10:K23))))</f>
        <v/>
      </c>
      <c r="L23" s="1" t="str">
        <f t="array" ref="L23">IF(ROWS(L$10:L23)&gt;SUMPRODUCT(--(D$3:D$32&gt;=$H$2),--(D$3:D$32&lt;=$I$2)),"",INDEX($B$3:$B$32,SMALL(IF(D$3:D$32&lt;=$I$2,IF(D$3:D$32&gt;=$H$2,ROW($B$3:$B$32)-ROW($B$3)+1)),ROWS(L$10:L23))))</f>
        <v>علي 29</v>
      </c>
      <c r="M23" s="1" t="str">
        <f t="array" ref="M23">IF(ROWS(M$10:M23)&gt;SUMPRODUCT(--(E$3:E$32&gt;=$H$2),--(E$3:E$32&lt;=$I$2)),"",INDEX($B$3:$B$32,SMALL(IF(E$3:E$32&lt;=$I$2,IF(E$3:E$32&gt;=$H$2,ROW($B$3:$B$32)-ROW($B$3)+1)),ROWS(M$10:M23))))</f>
        <v/>
      </c>
    </row>
    <row r="24" spans="1:13">
      <c r="A24" s="1">
        <v>22</v>
      </c>
      <c r="B24" s="1" t="s">
        <v>26</v>
      </c>
      <c r="C24" s="1">
        <v>98</v>
      </c>
      <c r="D24" s="1">
        <v>50</v>
      </c>
      <c r="E24" s="1">
        <v>55</v>
      </c>
      <c r="J24" s="1">
        <v>16</v>
      </c>
      <c r="K24" s="1" t="str">
        <f t="array" ref="K24">IF(ROWS(K$10:K24)&gt;SUMPRODUCT(--(C$3:C$32&gt;=$H$2),--(C$3:C$32&lt;=$I$2)),"",INDEX($B$3:$B$32,SMALL(IF(C$3:C$32&lt;=$I$2,IF(C$3:C$32&gt;=$H$2,ROW($B$3:$B$32)-ROW($B$3)+1)),ROWS(K$10:K24))))</f>
        <v/>
      </c>
      <c r="L24" s="1" t="str">
        <f t="array" ref="L24">IF(ROWS(L$10:L24)&gt;SUMPRODUCT(--(D$3:D$32&gt;=$H$2),--(D$3:D$32&lt;=$I$2)),"",INDEX($B$3:$B$32,SMALL(IF(D$3:D$32&lt;=$I$2,IF(D$3:D$32&gt;=$H$2,ROW($B$3:$B$32)-ROW($B$3)+1)),ROWS(L$10:L24))))</f>
        <v>علي 30</v>
      </c>
      <c r="M24" s="1" t="str">
        <f t="array" ref="M24">IF(ROWS(M$10:M24)&gt;SUMPRODUCT(--(E$3:E$32&gt;=$H$2),--(E$3:E$32&lt;=$I$2)),"",INDEX($B$3:$B$32,SMALL(IF(E$3:E$32&lt;=$I$2,IF(E$3:E$32&gt;=$H$2,ROW($B$3:$B$32)-ROW($B$3)+1)),ROWS(M$10:M24))))</f>
        <v/>
      </c>
    </row>
    <row r="25" spans="1:13">
      <c r="A25" s="1">
        <v>23</v>
      </c>
      <c r="B25" s="1" t="s">
        <v>27</v>
      </c>
      <c r="C25" s="1">
        <v>90</v>
      </c>
      <c r="D25" s="1">
        <v>45</v>
      </c>
      <c r="E25" s="1">
        <v>90</v>
      </c>
      <c r="J25" s="1">
        <v>17</v>
      </c>
      <c r="K25" s="1" t="str">
        <f t="array" ref="K25">IF(ROWS(K$10:K25)&gt;SUMPRODUCT(--(C$3:C$32&gt;=$H$2),--(C$3:C$32&lt;=$I$2)),"",INDEX($B$3:$B$32,SMALL(IF(C$3:C$32&lt;=$I$2,IF(C$3:C$32&gt;=$H$2,ROW($B$3:$B$32)-ROW($B$3)+1)),ROWS(K$10:K25))))</f>
        <v/>
      </c>
      <c r="L25" s="1" t="str">
        <f t="array" ref="L25">IF(ROWS(L$10:L25)&gt;SUMPRODUCT(--(D$3:D$32&gt;=$H$2),--(D$3:D$32&lt;=$I$2)),"",INDEX($B$3:$B$32,SMALL(IF(D$3:D$32&lt;=$I$2,IF(D$3:D$32&gt;=$H$2,ROW($B$3:$B$32)-ROW($B$3)+1)),ROWS(L$10:L25))))</f>
        <v/>
      </c>
      <c r="M25" s="1" t="str">
        <f t="array" ref="M25">IF(ROWS(M$10:M25)&gt;SUMPRODUCT(--(E$3:E$32&gt;=$H$2),--(E$3:E$32&lt;=$I$2)),"",INDEX($B$3:$B$32,SMALL(IF(E$3:E$32&lt;=$I$2,IF(E$3:E$32&gt;=$H$2,ROW($B$3:$B$32)-ROW($B$3)+1)),ROWS(M$10:M25))))</f>
        <v/>
      </c>
    </row>
    <row r="26" spans="1:13">
      <c r="A26" s="1">
        <v>24</v>
      </c>
      <c r="B26" s="1" t="s">
        <v>28</v>
      </c>
      <c r="C26" s="1">
        <v>82</v>
      </c>
      <c r="D26" s="1">
        <v>40</v>
      </c>
      <c r="E26" s="1">
        <v>76</v>
      </c>
      <c r="J26" s="1">
        <v>18</v>
      </c>
      <c r="K26" s="1" t="str">
        <f t="array" ref="K26">IF(ROWS(K$10:K26)&gt;SUMPRODUCT(--(C$3:C$32&gt;=$H$2),--(C$3:C$32&lt;=$I$2)),"",INDEX($B$3:$B$32,SMALL(IF(C$3:C$32&lt;=$I$2,IF(C$3:C$32&gt;=$H$2,ROW($B$3:$B$32)-ROW($B$3)+1)),ROWS(K$10:K26))))</f>
        <v/>
      </c>
      <c r="L26" s="1" t="str">
        <f t="array" ref="L26">IF(ROWS(L$10:L26)&gt;SUMPRODUCT(--(D$3:D$32&gt;=$H$2),--(D$3:D$32&lt;=$I$2)),"",INDEX($B$3:$B$32,SMALL(IF(D$3:D$32&lt;=$I$2,IF(D$3:D$32&gt;=$H$2,ROW($B$3:$B$32)-ROW($B$3)+1)),ROWS(L$10:L26))))</f>
        <v/>
      </c>
      <c r="M26" s="1" t="str">
        <f t="array" ref="M26">IF(ROWS(M$10:M26)&gt;SUMPRODUCT(--(E$3:E$32&gt;=$H$2),--(E$3:E$32&lt;=$I$2)),"",INDEX($B$3:$B$32,SMALL(IF(E$3:E$32&lt;=$I$2,IF(E$3:E$32&gt;=$H$2,ROW($B$3:$B$32)-ROW($B$3)+1)),ROWS(M$10:M26))))</f>
        <v/>
      </c>
    </row>
    <row r="27" spans="1:13">
      <c r="A27" s="1">
        <v>25</v>
      </c>
      <c r="B27" s="1" t="s">
        <v>29</v>
      </c>
      <c r="C27" s="1">
        <v>74</v>
      </c>
      <c r="D27" s="1">
        <v>35</v>
      </c>
      <c r="E27" s="1">
        <v>52</v>
      </c>
      <c r="J27" s="1">
        <v>19</v>
      </c>
      <c r="K27" s="1" t="str">
        <f t="array" ref="K27">IF(ROWS(K$10:K27)&gt;SUMPRODUCT(--(C$3:C$32&gt;=$H$2),--(C$3:C$32&lt;=$I$2)),"",INDEX($B$3:$B$32,SMALL(IF(C$3:C$32&lt;=$I$2,IF(C$3:C$32&gt;=$H$2,ROW($B$3:$B$32)-ROW($B$3)+1)),ROWS(K$10:K27))))</f>
        <v/>
      </c>
      <c r="L27" s="1" t="str">
        <f t="array" ref="L27">IF(ROWS(L$10:L27)&gt;SUMPRODUCT(--(D$3:D$32&gt;=$H$2),--(D$3:D$32&lt;=$I$2)),"",INDEX($B$3:$B$32,SMALL(IF(D$3:D$32&lt;=$I$2,IF(D$3:D$32&gt;=$H$2,ROW($B$3:$B$32)-ROW($B$3)+1)),ROWS(L$10:L27))))</f>
        <v/>
      </c>
      <c r="M27" s="1" t="str">
        <f t="array" ref="M27">IF(ROWS(M$10:M27)&gt;SUMPRODUCT(--(E$3:E$32&gt;=$H$2),--(E$3:E$32&lt;=$I$2)),"",INDEX($B$3:$B$32,SMALL(IF(E$3:E$32&lt;=$I$2,IF(E$3:E$32&gt;=$H$2,ROW($B$3:$B$32)-ROW($B$3)+1)),ROWS(M$10:M27))))</f>
        <v/>
      </c>
    </row>
    <row r="28" spans="1:13">
      <c r="A28" s="1">
        <v>26</v>
      </c>
      <c r="B28" s="1" t="s">
        <v>30</v>
      </c>
      <c r="C28" s="1">
        <v>66</v>
      </c>
      <c r="D28" s="1">
        <v>30</v>
      </c>
      <c r="E28" s="1">
        <v>24</v>
      </c>
      <c r="J28" s="1">
        <v>20</v>
      </c>
      <c r="K28" s="1" t="str">
        <f t="array" ref="K28">IF(ROWS(K$10:K28)&gt;SUMPRODUCT(--(C$3:C$32&gt;=$H$2),--(C$3:C$32&lt;=$I$2)),"",INDEX($B$3:$B$32,SMALL(IF(C$3:C$32&lt;=$I$2,IF(C$3:C$32&gt;=$H$2,ROW($B$3:$B$32)-ROW($B$3)+1)),ROWS(K$10:K28))))</f>
        <v/>
      </c>
      <c r="L28" s="1" t="str">
        <f t="array" ref="L28">IF(ROWS(L$10:L28)&gt;SUMPRODUCT(--(D$3:D$32&gt;=$H$2),--(D$3:D$32&lt;=$I$2)),"",INDEX($B$3:$B$32,SMALL(IF(D$3:D$32&lt;=$I$2,IF(D$3:D$32&gt;=$H$2,ROW($B$3:$B$32)-ROW($B$3)+1)),ROWS(L$10:L28))))</f>
        <v/>
      </c>
      <c r="M28" s="1" t="str">
        <f t="array" ref="M28">IF(ROWS(M$10:M28)&gt;SUMPRODUCT(--(E$3:E$32&gt;=$H$2),--(E$3:E$32&lt;=$I$2)),"",INDEX($B$3:$B$32,SMALL(IF(E$3:E$32&lt;=$I$2,IF(E$3:E$32&gt;=$H$2,ROW($B$3:$B$32)-ROW($B$3)+1)),ROWS(M$10:M28))))</f>
        <v/>
      </c>
    </row>
    <row r="29" spans="1:13">
      <c r="A29" s="1">
        <v>27</v>
      </c>
      <c r="B29" s="1" t="s">
        <v>31</v>
      </c>
      <c r="C29" s="1">
        <v>58</v>
      </c>
      <c r="D29" s="1">
        <v>25</v>
      </c>
      <c r="E29" s="1">
        <v>66</v>
      </c>
      <c r="J29" s="1">
        <v>21</v>
      </c>
      <c r="K29" s="1" t="str">
        <f t="array" ref="K29">IF(ROWS(K$10:K29)&gt;SUMPRODUCT(--(C$3:C$32&gt;=$H$2),--(C$3:C$32&lt;=$I$2)),"",INDEX($B$3:$B$32,SMALL(IF(C$3:C$32&lt;=$I$2,IF(C$3:C$32&gt;=$H$2,ROW($B$3:$B$32)-ROW($B$3)+1)),ROWS(K$10:K29))))</f>
        <v/>
      </c>
      <c r="L29" s="1" t="str">
        <f t="array" ref="L29">IF(ROWS(L$10:L29)&gt;SUMPRODUCT(--(D$3:D$32&gt;=$H$2),--(D$3:D$32&lt;=$I$2)),"",INDEX($B$3:$B$32,SMALL(IF(D$3:D$32&lt;=$I$2,IF(D$3:D$32&gt;=$H$2,ROW($B$3:$B$32)-ROW($B$3)+1)),ROWS(L$10:L29))))</f>
        <v/>
      </c>
      <c r="M29" s="1" t="str">
        <f t="array" ref="M29">IF(ROWS(M$10:M29)&gt;SUMPRODUCT(--(E$3:E$32&gt;=$H$2),--(E$3:E$32&lt;=$I$2)),"",INDEX($B$3:$B$32,SMALL(IF(E$3:E$32&lt;=$I$2,IF(E$3:E$32&gt;=$H$2,ROW($B$3:$B$32)-ROW($B$3)+1)),ROWS(M$10:M29))))</f>
        <v/>
      </c>
    </row>
    <row r="30" spans="1:13">
      <c r="A30" s="1">
        <v>28</v>
      </c>
      <c r="B30" s="1" t="s">
        <v>32</v>
      </c>
      <c r="C30" s="1">
        <v>50</v>
      </c>
      <c r="D30" s="1">
        <v>20</v>
      </c>
      <c r="E30" s="1">
        <v>70</v>
      </c>
      <c r="J30" s="1">
        <v>22</v>
      </c>
      <c r="K30" s="1" t="str">
        <f t="array" ref="K30">IF(ROWS(K$10:K30)&gt;SUMPRODUCT(--(C$3:C$32&gt;=$H$2),--(C$3:C$32&lt;=$I$2)),"",INDEX($B$3:$B$32,SMALL(IF(C$3:C$32&lt;=$I$2,IF(C$3:C$32&gt;=$H$2,ROW($B$3:$B$32)-ROW($B$3)+1)),ROWS(K$10:K30))))</f>
        <v/>
      </c>
      <c r="L30" s="1" t="str">
        <f t="array" ref="L30">IF(ROWS(L$10:L30)&gt;SUMPRODUCT(--(D$3:D$32&gt;=$H$2),--(D$3:D$32&lt;=$I$2)),"",INDEX($B$3:$B$32,SMALL(IF(D$3:D$32&lt;=$I$2,IF(D$3:D$32&gt;=$H$2,ROW($B$3:$B$32)-ROW($B$3)+1)),ROWS(L$10:L30))))</f>
        <v/>
      </c>
      <c r="M30" s="1" t="str">
        <f t="array" ref="M30">IF(ROWS(M$10:M30)&gt;SUMPRODUCT(--(E$3:E$32&gt;=$H$2),--(E$3:E$32&lt;=$I$2)),"",INDEX($B$3:$B$32,SMALL(IF(E$3:E$32&lt;=$I$2,IF(E$3:E$32&gt;=$H$2,ROW($B$3:$B$32)-ROW($B$3)+1)),ROWS(M$10:M30))))</f>
        <v/>
      </c>
    </row>
    <row r="31" spans="1:13">
      <c r="A31" s="1">
        <v>29</v>
      </c>
      <c r="B31" s="1" t="s">
        <v>33</v>
      </c>
      <c r="C31" s="1">
        <v>42</v>
      </c>
      <c r="D31" s="1">
        <v>15</v>
      </c>
      <c r="E31" s="1">
        <v>74</v>
      </c>
      <c r="J31" s="1">
        <v>23</v>
      </c>
      <c r="K31" s="1" t="str">
        <f t="array" ref="K31">IF(ROWS(K$10:K31)&gt;SUMPRODUCT(--(C$3:C$32&gt;=$H$2),--(C$3:C$32&lt;=$I$2)),"",INDEX($B$3:$B$32,SMALL(IF(C$3:C$32&lt;=$I$2,IF(C$3:C$32&gt;=$H$2,ROW($B$3:$B$32)-ROW($B$3)+1)),ROWS(K$10:K31))))</f>
        <v/>
      </c>
      <c r="L31" s="1" t="str">
        <f t="array" ref="L31">IF(ROWS(L$10:L31)&gt;SUMPRODUCT(--(D$3:D$32&gt;=$H$2),--(D$3:D$32&lt;=$I$2)),"",INDEX($B$3:$B$32,SMALL(IF(D$3:D$32&lt;=$I$2,IF(D$3:D$32&gt;=$H$2,ROW($B$3:$B$32)-ROW($B$3)+1)),ROWS(L$10:L31))))</f>
        <v/>
      </c>
      <c r="M31" s="1" t="str">
        <f t="array" ref="M31">IF(ROWS(M$10:M31)&gt;SUMPRODUCT(--(E$3:E$32&gt;=$H$2),--(E$3:E$32&lt;=$I$2)),"",INDEX($B$3:$B$32,SMALL(IF(E$3:E$32&lt;=$I$2,IF(E$3:E$32&gt;=$H$2,ROW($B$3:$B$32)-ROW($B$3)+1)),ROWS(M$10:M31))))</f>
        <v/>
      </c>
    </row>
    <row r="32" spans="1:13">
      <c r="A32" s="1">
        <v>30</v>
      </c>
      <c r="B32" s="1" t="s">
        <v>34</v>
      </c>
      <c r="C32" s="1">
        <v>34</v>
      </c>
      <c r="D32" s="1">
        <v>10</v>
      </c>
      <c r="E32" s="1">
        <v>78</v>
      </c>
      <c r="J32" s="1"/>
      <c r="K32" s="1" t="str">
        <f t="array" ref="K32">IF(ROWS(K$10:K32)&gt;SUMPRODUCT(--(C$3:C$32&gt;=$H$2),--(C$3:C$32&lt;=$I$2)),"",INDEX($B$3:$B$32,SMALL(IF(C$3:C$32&lt;=$I$2,IF(C$3:C$32&gt;=$H$2,ROW($B$3:$B$32)-ROW($B$3)+1)),ROWS(K$10:K32))))</f>
        <v/>
      </c>
      <c r="L32" s="1" t="str">
        <f t="array" ref="L32">IF(ROWS(L$10:L32)&gt;SUMPRODUCT(--(D$3:D$32&gt;=$H$2),--(D$3:D$32&lt;=$I$2)),"",INDEX($B$3:$B$32,SMALL(IF(D$3:D$32&lt;=$I$2,IF(D$3:D$32&gt;=$H$2,ROW($B$3:$B$32)-ROW($B$3)+1)),ROWS(L$10:L32))))</f>
        <v/>
      </c>
      <c r="M32" s="1" t="str">
        <f t="array" ref="M32">IF(ROWS(M$10:M32)&gt;SUMPRODUCT(--(E$3:E$32&gt;=$H$2),--(E$3:E$32&lt;=$I$2)),"",INDEX($B$3:$B$32,SMALL(IF(E$3:E$32&lt;=$I$2,IF(E$3:E$32&gt;=$H$2,ROW($B$3:$B$32)-ROW($B$3)+1)),ROWS(M$10:M32))))</f>
        <v/>
      </c>
    </row>
    <row r="33" spans="10:13">
      <c r="J33" s="1"/>
      <c r="K33" s="1"/>
      <c r="L33" s="1"/>
      <c r="M33" s="1"/>
    </row>
    <row r="34" spans="10:13">
      <c r="J34" s="1"/>
      <c r="K34" s="1"/>
      <c r="L34" s="1"/>
      <c r="M34" s="1"/>
    </row>
    <row r="35" spans="10:13">
      <c r="J35" s="1"/>
      <c r="K35" s="1"/>
      <c r="L35" s="1"/>
      <c r="M35" s="1"/>
    </row>
    <row r="36" spans="10:13">
      <c r="J36" s="1"/>
      <c r="K36" s="1"/>
      <c r="L36" s="1"/>
      <c r="M36" s="1"/>
    </row>
    <row r="37" spans="10:13">
      <c r="J37" s="1"/>
      <c r="K37" s="1"/>
      <c r="L37" s="1"/>
      <c r="M37" s="1"/>
    </row>
    <row r="38" spans="10:13">
      <c r="J38" s="1"/>
      <c r="K38" s="1"/>
      <c r="L38" s="1"/>
      <c r="M38" s="1"/>
    </row>
    <row r="39" spans="10:13">
      <c r="J39" s="1"/>
      <c r="K39" s="1"/>
      <c r="L39" s="1"/>
      <c r="M39" s="1"/>
    </row>
    <row r="40" spans="10:13">
      <c r="J40" s="1"/>
      <c r="K40" s="1"/>
      <c r="L40" s="1"/>
      <c r="M40" s="1"/>
    </row>
  </sheetData>
  <mergeCells count="2">
    <mergeCell ref="K8:M8"/>
    <mergeCell ref="J6:M6"/>
  </mergeCells>
  <conditionalFormatting sqref="A3:E32">
    <cfRule type="expression" dxfId="27" priority="7">
      <formula>AND(OR($B3=$M$10:$M$40),$L$3=$E$2)</formula>
    </cfRule>
    <cfRule type="expression" dxfId="26" priority="8">
      <formula>AND(OR($B3=$L$10:$L$40),$L$3=$D$2)</formula>
    </cfRule>
    <cfRule type="expression" dxfId="25" priority="9">
      <formula>AND(OR($B3=$K$10:$K$40),$L$3=$C$2)</formula>
    </cfRule>
  </conditionalFormatting>
  <conditionalFormatting sqref="C2">
    <cfRule type="expression" dxfId="24" priority="6">
      <formula>$C$2=$L$3</formula>
    </cfRule>
  </conditionalFormatting>
  <conditionalFormatting sqref="D2">
    <cfRule type="expression" dxfId="23" priority="5">
      <formula>$D$2=$L$3</formula>
    </cfRule>
  </conditionalFormatting>
  <conditionalFormatting sqref="E2">
    <cfRule type="expression" dxfId="22" priority="4">
      <formula>$L$3=$E$2</formula>
    </cfRule>
  </conditionalFormatting>
  <conditionalFormatting sqref="L3">
    <cfRule type="expression" dxfId="21" priority="1">
      <formula>$L$3="ف2"</formula>
    </cfRule>
    <cfRule type="expression" dxfId="20" priority="2">
      <formula>$L$3="ف1"</formula>
    </cfRule>
    <cfRule type="expression" dxfId="19" priority="3">
      <formula>$L$3="ف3"</formula>
    </cfRule>
  </conditionalFormatting>
  <dataValidations count="1">
    <dataValidation type="list" allowBlank="1" showInputMessage="1" showErrorMessage="1" sqref="L3">
      <formula1>$C$2:$E$2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rightToLeft="1" tabSelected="1" workbookViewId="0">
      <selection activeCell="G3" sqref="G3"/>
    </sheetView>
  </sheetViews>
  <sheetFormatPr defaultRowHeight="15"/>
  <cols>
    <col min="1" max="1" width="5.85546875" customWidth="1"/>
    <col min="2" max="2" width="20.42578125" customWidth="1"/>
    <col min="3" max="7" width="6.7109375" customWidth="1"/>
    <col min="8" max="10" width="6.7109375" hidden="1" customWidth="1"/>
    <col min="11" max="11" width="6.7109375" customWidth="1"/>
    <col min="12" max="12" width="11.7109375" customWidth="1"/>
    <col min="13" max="13" width="8.85546875" customWidth="1"/>
    <col min="14" max="14" width="11" customWidth="1"/>
    <col min="15" max="15" width="6.7109375" customWidth="1"/>
    <col min="17" max="17" width="1.140625" customWidth="1"/>
    <col min="18" max="18" width="16.85546875" customWidth="1"/>
    <col min="19" max="19" width="14.85546875" customWidth="1"/>
    <col min="20" max="20" width="4.5703125" customWidth="1"/>
    <col min="21" max="23" width="11.28515625" customWidth="1"/>
    <col min="26" max="26" width="13.28515625" customWidth="1"/>
  </cols>
  <sheetData>
    <row r="1" spans="1:23" ht="21">
      <c r="L1" s="10" t="s">
        <v>39</v>
      </c>
      <c r="M1" s="10"/>
      <c r="N1" s="10"/>
      <c r="R1" s="5" t="s">
        <v>36</v>
      </c>
      <c r="S1" s="5" t="s">
        <v>37</v>
      </c>
      <c r="V1" s="7" t="s">
        <v>38</v>
      </c>
    </row>
    <row r="2" spans="1:2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L2" s="11" t="s">
        <v>2</v>
      </c>
      <c r="M2" s="11" t="s">
        <v>3</v>
      </c>
      <c r="N2" s="11" t="s">
        <v>4</v>
      </c>
      <c r="O2" s="1"/>
      <c r="R2" s="5">
        <v>0</v>
      </c>
      <c r="S2" s="5">
        <v>50</v>
      </c>
    </row>
    <row r="3" spans="1:23" ht="18.75">
      <c r="A3" s="1">
        <v>1</v>
      </c>
      <c r="B3" s="1" t="s">
        <v>5</v>
      </c>
      <c r="C3" s="1">
        <v>45</v>
      </c>
      <c r="D3" s="1">
        <v>20</v>
      </c>
      <c r="E3" s="1">
        <v>86</v>
      </c>
      <c r="H3">
        <f>RANK(C3,C$3:C$32,0)+COUNTIF(C$2:C2,C3)</f>
        <v>25</v>
      </c>
      <c r="I3">
        <f>RANK(D3,D$3:D$32,0)+COUNTIF(D$2:D2,D3)</f>
        <v>26</v>
      </c>
      <c r="J3">
        <f>RANK(E3,E$3:E$32,0)+COUNTIF(E$2:E2,E3)</f>
        <v>8</v>
      </c>
      <c r="L3" t="str">
        <f>INDEX($B$3:$B$32,MATCH(SMALL(H$3:H$32,ROWS(H$3:H3)),H$3:H$32,0))</f>
        <v>علي 22</v>
      </c>
      <c r="M3" t="str">
        <f>INDEX($B$3:$B$32,MATCH(SMALL(I$3:I$32,ROWS(I$3:I3)),I$3:I$32,0))</f>
        <v>علي 4</v>
      </c>
      <c r="N3" t="str">
        <f>INDEX($B$3:$B$32,MATCH(SMALL(J$3:J$32,ROWS(J$3:J3)),J$3:J$32,0))</f>
        <v>علي 4</v>
      </c>
      <c r="V3" s="6" t="s">
        <v>4</v>
      </c>
    </row>
    <row r="4" spans="1:23">
      <c r="A4" s="1">
        <v>2</v>
      </c>
      <c r="B4" s="1" t="s">
        <v>6</v>
      </c>
      <c r="C4" s="1">
        <v>87</v>
      </c>
      <c r="D4" s="1">
        <v>45</v>
      </c>
      <c r="E4" s="1">
        <v>90</v>
      </c>
      <c r="H4">
        <f>RANK(C4,C$3:C$32,0)+COUNTIF(C$2:C3,C4)</f>
        <v>7</v>
      </c>
      <c r="I4">
        <f>RANK(D4,D$3:D$32,0)+COUNTIF(D$2:D3,D4)</f>
        <v>17</v>
      </c>
      <c r="J4">
        <f>RANK(E4,E$3:E$32,0)+COUNTIF(E$2:E3,E4)</f>
        <v>4</v>
      </c>
      <c r="L4" t="str">
        <f>INDEX($B$3:$B$32,MATCH(SMALL(H$3:H$32,ROWS(H$3:H4)),H$3:H$32,0))</f>
        <v>علي 23</v>
      </c>
      <c r="M4" t="str">
        <f>INDEX($B$3:$B$32,MATCH(SMALL(I$3:I$32,ROWS(I$3:I4)),I$3:I$32,0))</f>
        <v>علي 13</v>
      </c>
      <c r="N4" t="str">
        <f>INDEX($B$3:$B$32,MATCH(SMALL(J$3:J$32,ROWS(J$3:J4)),J$3:J$32,0))</f>
        <v>علي 19</v>
      </c>
    </row>
    <row r="5" spans="1:23">
      <c r="A5" s="1">
        <v>3</v>
      </c>
      <c r="B5" s="1" t="s">
        <v>7</v>
      </c>
      <c r="C5" s="1">
        <v>67</v>
      </c>
      <c r="D5" s="1">
        <v>55</v>
      </c>
      <c r="E5" s="1">
        <v>94</v>
      </c>
      <c r="H5">
        <f>RANK(C5,C$3:C$32,0)+COUNTIF(C$2:C4,C5)</f>
        <v>16</v>
      </c>
      <c r="I5">
        <f>RANK(D5,D$3:D$32,0)+COUNTIF(D$2:D4,D5)</f>
        <v>12</v>
      </c>
      <c r="J5">
        <f>RANK(E5,E$3:E$32,0)+COUNTIF(E$2:E4,E5)</f>
        <v>3</v>
      </c>
      <c r="L5" t="str">
        <f>INDEX($B$3:$B$32,MATCH(SMALL(H$3:H$32,ROWS(H$3:H5)),H$3:H$32,0))</f>
        <v>علي 5</v>
      </c>
      <c r="M5" t="str">
        <f>INDEX($B$3:$B$32,MATCH(SMALL(I$3:I$32,ROWS(I$3:I5)),I$3:I$32,0))</f>
        <v>علي 12</v>
      </c>
      <c r="N5" t="str">
        <f>INDEX($B$3:$B$32,MATCH(SMALL(J$3:J$32,ROWS(J$3:J5)),J$3:J$32,0))</f>
        <v>علي 3</v>
      </c>
    </row>
    <row r="6" spans="1:23">
      <c r="A6" s="1">
        <v>4</v>
      </c>
      <c r="B6" s="1" t="s">
        <v>8</v>
      </c>
      <c r="C6" s="1">
        <v>54</v>
      </c>
      <c r="D6" s="1">
        <v>90</v>
      </c>
      <c r="E6" s="1">
        <v>98</v>
      </c>
      <c r="H6">
        <f>RANK(C6,C$3:C$32,0)+COUNTIF(C$2:C5,C6)</f>
        <v>22</v>
      </c>
      <c r="I6">
        <f>RANK(D6,D$3:D$32,0)+COUNTIF(D$2:D5,D6)</f>
        <v>1</v>
      </c>
      <c r="J6">
        <f>RANK(E6,E$3:E$32,0)+COUNTIF(E$2:E5,E6)</f>
        <v>1</v>
      </c>
      <c r="L6" t="str">
        <f>INDEX($B$3:$B$32,MATCH(SMALL(H$3:H$32,ROWS(H$3:H6)),H$3:H$32,0))</f>
        <v>علي 21</v>
      </c>
      <c r="M6" t="str">
        <f>INDEX($B$3:$B$32,MATCH(SMALL(I$3:I$32,ROWS(I$3:I6)),I$3:I$32,0))</f>
        <v>علي 11</v>
      </c>
      <c r="N6" t="str">
        <f>INDEX($B$3:$B$32,MATCH(SMALL(J$3:J$32,ROWS(J$3:J6)),J$3:J$32,0))</f>
        <v>علي 2</v>
      </c>
      <c r="T6" s="9" t="s">
        <v>35</v>
      </c>
      <c r="U6" s="9"/>
      <c r="V6" s="9"/>
      <c r="W6" s="9"/>
    </row>
    <row r="7" spans="1:23">
      <c r="A7" s="1">
        <v>5</v>
      </c>
      <c r="B7" s="1" t="s">
        <v>9</v>
      </c>
      <c r="C7" s="1">
        <v>96</v>
      </c>
      <c r="D7" s="1">
        <v>76</v>
      </c>
      <c r="E7" s="1">
        <v>90</v>
      </c>
      <c r="H7">
        <f>RANK(C7,C$3:C$32,0)+COUNTIF(C$2:C6,C7)</f>
        <v>3</v>
      </c>
      <c r="I7">
        <f>RANK(D7,D$3:D$32,0)+COUNTIF(D$2:D6,D7)</f>
        <v>5</v>
      </c>
      <c r="J7">
        <f>RANK(E7,E$3:E$32,0)+COUNTIF(E$2:E6,E7)</f>
        <v>5</v>
      </c>
      <c r="L7" t="str">
        <f>INDEX($B$3:$B$32,MATCH(SMALL(H$3:H$32,ROWS(H$3:H7)),H$3:H$32,0))</f>
        <v>علي 10</v>
      </c>
      <c r="M7" t="str">
        <f>INDEX($B$3:$B$32,MATCH(SMALL(I$3:I$32,ROWS(I$3:I7)),I$3:I$32,0))</f>
        <v>علي 5</v>
      </c>
      <c r="N7" t="str">
        <f>INDEX($B$3:$B$32,MATCH(SMALL(J$3:J$32,ROWS(J$3:J7)),J$3:J$32,0))</f>
        <v>علي 5</v>
      </c>
    </row>
    <row r="8" spans="1:23">
      <c r="A8" s="1">
        <v>6</v>
      </c>
      <c r="B8" s="1" t="s">
        <v>10</v>
      </c>
      <c r="C8" s="1">
        <v>40</v>
      </c>
      <c r="D8" s="1">
        <v>52</v>
      </c>
      <c r="E8" s="1">
        <v>82</v>
      </c>
      <c r="H8">
        <f>RANK(C8,C$3:C$32,0)+COUNTIF(C$2:C7,C8)</f>
        <v>28</v>
      </c>
      <c r="I8">
        <f>RANK(D8,D$3:D$32,0)+COUNTIF(D$2:D7,D8)</f>
        <v>14</v>
      </c>
      <c r="J8">
        <f>RANK(E8,E$3:E$32,0)+COUNTIF(E$2:E7,E8)</f>
        <v>10</v>
      </c>
      <c r="L8" t="str">
        <f>INDEX($B$3:$B$32,MATCH(SMALL(H$3:H$32,ROWS(H$3:H8)),H$3:H$32,0))</f>
        <v>علي 20</v>
      </c>
      <c r="M8" t="str">
        <f>INDEX($B$3:$B$32,MATCH(SMALL(I$3:I$32,ROWS(I$3:I8)),I$3:I$32,0))</f>
        <v>علي 14</v>
      </c>
      <c r="N8" t="str">
        <f>INDEX($B$3:$B$32,MATCH(SMALL(J$3:J$32,ROWS(J$3:J8)),J$3:J$32,0))</f>
        <v>علي 13</v>
      </c>
      <c r="T8" s="4" t="s">
        <v>0</v>
      </c>
      <c r="U8" s="8" t="s">
        <v>1</v>
      </c>
      <c r="V8" s="8"/>
      <c r="W8" s="8"/>
    </row>
    <row r="9" spans="1:23">
      <c r="A9" s="1">
        <v>7</v>
      </c>
      <c r="B9" s="1" t="s">
        <v>11</v>
      </c>
      <c r="C9" s="1">
        <v>65</v>
      </c>
      <c r="D9" s="1">
        <v>24</v>
      </c>
      <c r="E9" s="1">
        <v>74</v>
      </c>
      <c r="H9">
        <f>RANK(C9,C$3:C$32,0)+COUNTIF(C$2:C8,C9)</f>
        <v>19</v>
      </c>
      <c r="I9">
        <f>RANK(D9,D$3:D$32,0)+COUNTIF(D$2:D8,D9)</f>
        <v>24</v>
      </c>
      <c r="J9">
        <f>RANK(E9,E$3:E$32,0)+COUNTIF(E$2:E8,E9)</f>
        <v>14</v>
      </c>
      <c r="L9" t="str">
        <f>INDEX($B$3:$B$32,MATCH(SMALL(H$3:H$32,ROWS(H$3:H9)),H$3:H$32,0))</f>
        <v>علي 2</v>
      </c>
      <c r="M9" t="str">
        <f>INDEX($B$3:$B$32,MATCH(SMALL(I$3:I$32,ROWS(I$3:I9)),I$3:I$32,0))</f>
        <v>علي 9</v>
      </c>
      <c r="N9" t="str">
        <f>INDEX($B$3:$B$32,MATCH(SMALL(J$3:J$32,ROWS(J$3:J9)),J$3:J$32,0))</f>
        <v>علي 23</v>
      </c>
      <c r="T9" s="4">
        <v>1</v>
      </c>
      <c r="U9" s="4" t="s">
        <v>2</v>
      </c>
      <c r="V9" s="4" t="s">
        <v>3</v>
      </c>
      <c r="W9" s="4" t="s">
        <v>4</v>
      </c>
    </row>
    <row r="10" spans="1:23">
      <c r="A10" s="1">
        <v>8</v>
      </c>
      <c r="B10" s="1" t="s">
        <v>12</v>
      </c>
      <c r="C10" s="1">
        <v>45</v>
      </c>
      <c r="D10" s="1">
        <v>66</v>
      </c>
      <c r="E10" s="1">
        <v>66</v>
      </c>
      <c r="H10">
        <f>RANK(C10,C$3:C$32,0)+COUNTIF(C$2:C9,C10)</f>
        <v>26</v>
      </c>
      <c r="I10">
        <f>RANK(D10,D$3:D$32,0)+COUNTIF(D$2:D9,D10)</f>
        <v>8</v>
      </c>
      <c r="J10">
        <f>RANK(E10,E$3:E$32,0)+COUNTIF(E$2:E9,E10)</f>
        <v>18</v>
      </c>
      <c r="L10" t="str">
        <f>INDEX($B$3:$B$32,MATCH(SMALL(H$3:H$32,ROWS(H$3:H10)),H$3:H$32,0))</f>
        <v>علي 19</v>
      </c>
      <c r="M10" t="str">
        <f>INDEX($B$3:$B$32,MATCH(SMALL(I$3:I$32,ROWS(I$3:I10)),I$3:I$32,0))</f>
        <v>علي 8</v>
      </c>
      <c r="N10" t="str">
        <f>INDEX($B$3:$B$32,MATCH(SMALL(J$3:J$32,ROWS(J$3:J10)),J$3:J$32,0))</f>
        <v>علي 1</v>
      </c>
      <c r="T10" s="1">
        <v>2</v>
      </c>
      <c r="U10" s="1" t="str">
        <f t="array" ref="U10">IF(ROWS(U$10:U10)&gt;SUMPRODUCT(--(C$3:C$32&gt;=$R$2),--(C$3:C$32&lt;=$S$2)),"",INDEX($B$3:$B$32,SMALL(IF(C$3:C$32&lt;=$S$2,IF(C$3:C$32&gt;=$R$2,ROW($B$3:$B$32)-ROW($B$3)+1)),ROWS(U$10:U10))))</f>
        <v>علي 1</v>
      </c>
      <c r="V10" s="1" t="str">
        <f t="array" ref="V10">IF(ROWS(V$10:V10)&gt;SUMPRODUCT(--(D$3:D$32&gt;=$R$2),--(D$3:D$32&lt;=$S$2)),"",INDEX($B$3:$B$32,SMALL(IF(D$3:D$32&lt;=$S$2,IF(D$3:D$32&gt;=$R$2,ROW($B$3:$B$32)-ROW($B$3)+1)),ROWS(V$10:V10))))</f>
        <v>علي 1</v>
      </c>
      <c r="W10" s="1" t="str">
        <f t="array" ref="W10">IF(ROWS(W$10:W10)&gt;SUMPRODUCT(--(E$3:E$32&gt;=$R$2),--(E$3:E$32&lt;=$S$2)),"",INDEX($B$3:$B$32,SMALL(IF(E$3:E$32&lt;=$S$2,IF(E$3:E$32&gt;=$R$2,ROW($B$3:$B$32)-ROW($B$3)+1)),ROWS(W$10:W10))))</f>
        <v>علي 10</v>
      </c>
    </row>
    <row r="11" spans="1:23">
      <c r="A11" s="1">
        <v>9</v>
      </c>
      <c r="B11" s="1" t="s">
        <v>13</v>
      </c>
      <c r="C11" s="1">
        <v>55</v>
      </c>
      <c r="D11" s="1">
        <v>70</v>
      </c>
      <c r="E11" s="1">
        <v>58</v>
      </c>
      <c r="H11">
        <f>RANK(C11,C$3:C$32,0)+COUNTIF(C$2:C10,C11)</f>
        <v>21</v>
      </c>
      <c r="I11">
        <f>RANK(D11,D$3:D$32,0)+COUNTIF(D$2:D10,D11)</f>
        <v>7</v>
      </c>
      <c r="J11">
        <f>RANK(E11,E$3:E$32,0)+COUNTIF(E$2:E10,E11)</f>
        <v>22</v>
      </c>
      <c r="L11" t="str">
        <f>INDEX($B$3:$B$32,MATCH(SMALL(H$3:H$32,ROWS(H$3:H11)),H$3:H$32,0))</f>
        <v>علي 18</v>
      </c>
      <c r="M11" t="str">
        <f>INDEX($B$3:$B$32,MATCH(SMALL(I$3:I$32,ROWS(I$3:I11)),I$3:I$32,0))</f>
        <v>علي 17</v>
      </c>
      <c r="N11" t="str">
        <f>INDEX($B$3:$B$32,MATCH(SMALL(J$3:J$32,ROWS(J$3:J11)),J$3:J$32,0))</f>
        <v>علي 16</v>
      </c>
      <c r="T11" s="1">
        <v>3</v>
      </c>
      <c r="U11" s="1" t="str">
        <f t="array" ref="U11">IF(ROWS(U$10:U11)&gt;SUMPRODUCT(--(C$3:C$32&gt;=$R$2),--(C$3:C$32&lt;=$S$2)),"",INDEX($B$3:$B$32,SMALL(IF(C$3:C$32&lt;=$S$2,IF(C$3:C$32&gt;=$R$2,ROW($B$3:$B$32)-ROW($B$3)+1)),ROWS(U$10:U11))))</f>
        <v>علي 6</v>
      </c>
      <c r="V11" s="1" t="str">
        <f t="array" ref="V11">IF(ROWS(V$10:V11)&gt;SUMPRODUCT(--(D$3:D$32&gt;=$R$2),--(D$3:D$32&lt;=$S$2)),"",INDEX($B$3:$B$32,SMALL(IF(D$3:D$32&lt;=$S$2,IF(D$3:D$32&gt;=$R$2,ROW($B$3:$B$32)-ROW($B$3)+1)),ROWS(V$10:V11))))</f>
        <v>علي 2</v>
      </c>
      <c r="W11" s="1" t="str">
        <f t="array" ref="W11">IF(ROWS(W$10:W11)&gt;SUMPRODUCT(--(E$3:E$32&gt;=$R$2),--(E$3:E$32&lt;=$S$2)),"",INDEX($B$3:$B$32,SMALL(IF(E$3:E$32&lt;=$S$2,IF(E$3:E$32&gt;=$R$2,ROW($B$3:$B$32)-ROW($B$3)+1)),ROWS(W$10:W11))))</f>
        <v>علي 11</v>
      </c>
    </row>
    <row r="12" spans="1:23">
      <c r="A12" s="1">
        <v>10</v>
      </c>
      <c r="B12" s="1" t="s">
        <v>14</v>
      </c>
      <c r="C12" s="1">
        <v>90</v>
      </c>
      <c r="D12" s="1">
        <v>17</v>
      </c>
      <c r="E12" s="1">
        <v>50</v>
      </c>
      <c r="H12">
        <f>RANK(C12,C$3:C$32,0)+COUNTIF(C$2:C11,C12)</f>
        <v>5</v>
      </c>
      <c r="I12">
        <f>RANK(D12,D$3:D$32,0)+COUNTIF(D$2:D11,D12)</f>
        <v>28</v>
      </c>
      <c r="J12">
        <f>RANK(E12,E$3:E$32,0)+COUNTIF(E$2:E11,E12)</f>
        <v>26</v>
      </c>
      <c r="L12" t="str">
        <f>INDEX($B$3:$B$32,MATCH(SMALL(H$3:H$32,ROWS(H$3:H12)),H$3:H$32,0))</f>
        <v>علي 24</v>
      </c>
      <c r="M12" t="str">
        <f>INDEX($B$3:$B$32,MATCH(SMALL(I$3:I$32,ROWS(I$3:I12)),I$3:I$32,0))</f>
        <v>علي 19</v>
      </c>
      <c r="N12" t="str">
        <f>INDEX($B$3:$B$32,MATCH(SMALL(J$3:J$32,ROWS(J$3:J12)),J$3:J$32,0))</f>
        <v>علي 6</v>
      </c>
      <c r="T12" s="1">
        <v>4</v>
      </c>
      <c r="U12" s="1" t="str">
        <f t="array" ref="U12">IF(ROWS(U$10:U12)&gt;SUMPRODUCT(--(C$3:C$32&gt;=$R$2),--(C$3:C$32&lt;=$S$2)),"",INDEX($B$3:$B$32,SMALL(IF(C$3:C$32&lt;=$S$2,IF(C$3:C$32&gt;=$R$2,ROW($B$3:$B$32)-ROW($B$3)+1)),ROWS(U$10:U12))))</f>
        <v>علي 8</v>
      </c>
      <c r="V12" s="1" t="str">
        <f t="array" ref="V12">IF(ROWS(V$10:V12)&gt;SUMPRODUCT(--(D$3:D$32&gt;=$R$2),--(D$3:D$32&lt;=$S$2)),"",INDEX($B$3:$B$32,SMALL(IF(D$3:D$32&lt;=$S$2,IF(D$3:D$32&gt;=$R$2,ROW($B$3:$B$32)-ROW($B$3)+1)),ROWS(V$10:V12))))</f>
        <v>علي 7</v>
      </c>
      <c r="W12" s="1" t="str">
        <f t="array" ref="W12">IF(ROWS(W$10:W12)&gt;SUMPRODUCT(--(E$3:E$32&gt;=$R$2),--(E$3:E$32&lt;=$S$2)),"",INDEX($B$3:$B$32,SMALL(IF(E$3:E$32&lt;=$S$2,IF(E$3:E$32&gt;=$R$2,ROW($B$3:$B$32)-ROW($B$3)+1)),ROWS(W$10:W12))))</f>
        <v>علي 12</v>
      </c>
    </row>
    <row r="13" spans="1:23">
      <c r="A13" s="1">
        <v>11</v>
      </c>
      <c r="B13" s="1" t="s">
        <v>15</v>
      </c>
      <c r="C13" s="1">
        <v>76</v>
      </c>
      <c r="D13" s="1">
        <v>78</v>
      </c>
      <c r="E13" s="1">
        <v>42</v>
      </c>
      <c r="H13">
        <f>RANK(C13,C$3:C$32,0)+COUNTIF(C$2:C12,C13)</f>
        <v>12</v>
      </c>
      <c r="I13">
        <f>RANK(D13,D$3:D$32,0)+COUNTIF(D$2:D12,D13)</f>
        <v>4</v>
      </c>
      <c r="J13">
        <f>RANK(E13,E$3:E$32,0)+COUNTIF(E$2:E12,E13)</f>
        <v>28</v>
      </c>
      <c r="L13" t="str">
        <f>INDEX($B$3:$B$32,MATCH(SMALL(H$3:H$32,ROWS(H$3:H13)),H$3:H$32,0))</f>
        <v>علي 17</v>
      </c>
      <c r="M13" t="str">
        <f>INDEX($B$3:$B$32,MATCH(SMALL(I$3:I$32,ROWS(I$3:I13)),I$3:I$32,0))</f>
        <v>علي 20</v>
      </c>
      <c r="N13" t="str">
        <f>INDEX($B$3:$B$32,MATCH(SMALL(J$3:J$32,ROWS(J$3:J13)),J$3:J$32,0))</f>
        <v>علي 30</v>
      </c>
      <c r="T13" s="1">
        <v>5</v>
      </c>
      <c r="U13" s="1" t="str">
        <f t="array" ref="U13">IF(ROWS(U$10:U13)&gt;SUMPRODUCT(--(C$3:C$32&gt;=$R$2),--(C$3:C$32&lt;=$S$2)),"",INDEX($B$3:$B$32,SMALL(IF(C$3:C$32&lt;=$S$2,IF(C$3:C$32&gt;=$R$2,ROW($B$3:$B$32)-ROW($B$3)+1)),ROWS(U$10:U13))))</f>
        <v>علي 13</v>
      </c>
      <c r="V13" s="1" t="str">
        <f t="array" ref="V13">IF(ROWS(V$10:V13)&gt;SUMPRODUCT(--(D$3:D$32&gt;=$R$2),--(D$3:D$32&lt;=$S$2)),"",INDEX($B$3:$B$32,SMALL(IF(D$3:D$32&lt;=$S$2,IF(D$3:D$32&gt;=$R$2,ROW($B$3:$B$32)-ROW($B$3)+1)),ROWS(V$10:V13))))</f>
        <v>علي 10</v>
      </c>
      <c r="W13" s="1" t="str">
        <f t="array" ref="W13">IF(ROWS(W$10:W13)&gt;SUMPRODUCT(--(E$3:E$32&gt;=$R$2),--(E$3:E$32&lt;=$S$2)),"",INDEX($B$3:$B$32,SMALL(IF(E$3:E$32&lt;=$S$2,IF(E$3:E$32&gt;=$R$2,ROW($B$3:$B$32)-ROW($B$3)+1)),ROWS(W$10:W13))))</f>
        <v>علي 21</v>
      </c>
    </row>
    <row r="14" spans="1:23">
      <c r="A14" s="1">
        <v>12</v>
      </c>
      <c r="B14" s="1" t="s">
        <v>16</v>
      </c>
      <c r="C14" s="1">
        <v>52</v>
      </c>
      <c r="D14" s="1">
        <v>82</v>
      </c>
      <c r="E14" s="1">
        <v>34</v>
      </c>
      <c r="H14">
        <f>RANK(C14,C$3:C$32,0)+COUNTIF(C$2:C13,C14)</f>
        <v>23</v>
      </c>
      <c r="I14">
        <f>RANK(D14,D$3:D$32,0)+COUNTIF(D$2:D13,D14)</f>
        <v>3</v>
      </c>
      <c r="J14">
        <f>RANK(E14,E$3:E$32,0)+COUNTIF(E$2:E13,E14)</f>
        <v>29</v>
      </c>
      <c r="L14" t="str">
        <f>INDEX($B$3:$B$32,MATCH(SMALL(H$3:H$32,ROWS(H$3:H14)),H$3:H$32,0))</f>
        <v>علي 11</v>
      </c>
      <c r="M14" t="str">
        <f>INDEX($B$3:$B$32,MATCH(SMALL(I$3:I$32,ROWS(I$3:I14)),I$3:I$32,0))</f>
        <v>علي 3</v>
      </c>
      <c r="N14" t="str">
        <f>INDEX($B$3:$B$32,MATCH(SMALL(J$3:J$32,ROWS(J$3:J14)),J$3:J$32,0))</f>
        <v>علي 14</v>
      </c>
      <c r="T14" s="1">
        <v>6</v>
      </c>
      <c r="U14" s="1" t="str">
        <f t="array" ref="U14">IF(ROWS(U$10:U14)&gt;SUMPRODUCT(--(C$3:C$32&gt;=$R$2),--(C$3:C$32&lt;=$S$2)),"",INDEX($B$3:$B$32,SMALL(IF(C$3:C$32&lt;=$S$2,IF(C$3:C$32&gt;=$R$2,ROW($B$3:$B$32)-ROW($B$3)+1)),ROWS(U$10:U14))))</f>
        <v>علي 28</v>
      </c>
      <c r="V14" s="1" t="str">
        <f t="array" ref="V14">IF(ROWS(V$10:V14)&gt;SUMPRODUCT(--(D$3:D$32&gt;=$R$2),--(D$3:D$32&lt;=$S$2)),"",INDEX($B$3:$B$32,SMALL(IF(D$3:D$32&lt;=$S$2,IF(D$3:D$32&gt;=$R$2,ROW($B$3:$B$32)-ROW($B$3)+1)),ROWS(V$10:V14))))</f>
        <v>علي 16</v>
      </c>
      <c r="W14" s="1" t="str">
        <f t="array" ref="W14">IF(ROWS(W$10:W14)&gt;SUMPRODUCT(--(E$3:E$32&gt;=$R$2),--(E$3:E$32&lt;=$S$2)),"",INDEX($B$3:$B$32,SMALL(IF(E$3:E$32&lt;=$S$2,IF(E$3:E$32&gt;=$R$2,ROW($B$3:$B$32)-ROW($B$3)+1)),ROWS(W$10:W14))))</f>
        <v>علي 26</v>
      </c>
    </row>
    <row r="15" spans="1:23">
      <c r="A15" s="1">
        <v>13</v>
      </c>
      <c r="B15" s="1" t="s">
        <v>17</v>
      </c>
      <c r="C15" s="1">
        <v>24</v>
      </c>
      <c r="D15" s="1">
        <v>90</v>
      </c>
      <c r="E15" s="1">
        <v>90</v>
      </c>
      <c r="H15">
        <f>RANK(C15,C$3:C$32,0)+COUNTIF(C$2:C14,C15)</f>
        <v>30</v>
      </c>
      <c r="I15">
        <f>RANK(D15,D$3:D$32,0)+COUNTIF(D$2:D14,D15)</f>
        <v>2</v>
      </c>
      <c r="J15">
        <f>RANK(E15,E$3:E$32,0)+COUNTIF(E$2:E14,E15)</f>
        <v>6</v>
      </c>
      <c r="L15" t="str">
        <f>INDEX($B$3:$B$32,MATCH(SMALL(H$3:H$32,ROWS(H$3:H15)),H$3:H$32,0))</f>
        <v>علي 16</v>
      </c>
      <c r="M15" t="str">
        <f>INDEX($B$3:$B$32,MATCH(SMALL(I$3:I$32,ROWS(I$3:I15)),I$3:I$32,0))</f>
        <v>علي 21</v>
      </c>
      <c r="N15" t="str">
        <f>INDEX($B$3:$B$32,MATCH(SMALL(J$3:J$32,ROWS(J$3:J15)),J$3:J$32,0))</f>
        <v>علي 24</v>
      </c>
      <c r="T15" s="1">
        <v>7</v>
      </c>
      <c r="U15" s="1" t="str">
        <f t="array" ref="U15">IF(ROWS(U$10:U15)&gt;SUMPRODUCT(--(C$3:C$32&gt;=$R$2),--(C$3:C$32&lt;=$S$2)),"",INDEX($B$3:$B$32,SMALL(IF(C$3:C$32&lt;=$S$2,IF(C$3:C$32&gt;=$R$2,ROW($B$3:$B$32)-ROW($B$3)+1)),ROWS(U$10:U15))))</f>
        <v>علي 29</v>
      </c>
      <c r="V15" s="1" t="str">
        <f t="array" ref="V15">IF(ROWS(V$10:V15)&gt;SUMPRODUCT(--(D$3:D$32&gt;=$R$2),--(D$3:D$32&lt;=$S$2)),"",INDEX($B$3:$B$32,SMALL(IF(D$3:D$32&lt;=$S$2,IF(D$3:D$32&gt;=$R$2,ROW($B$3:$B$32)-ROW($B$3)+1)),ROWS(V$10:V15))))</f>
        <v>علي 18</v>
      </c>
      <c r="W15" s="1" t="str">
        <f t="array" ref="W15">IF(ROWS(W$10:W15)&gt;SUMPRODUCT(--(E$3:E$32&gt;=$R$2),--(E$3:E$32&lt;=$S$2)),"",INDEX($B$3:$B$32,SMALL(IF(E$3:E$32&lt;=$S$2,IF(E$3:E$32&gt;=$R$2,ROW($B$3:$B$32)-ROW($B$3)+1)),ROWS(W$10:W15))))</f>
        <v/>
      </c>
    </row>
    <row r="16" spans="1:23">
      <c r="A16" s="1">
        <v>14</v>
      </c>
      <c r="B16" s="1" t="s">
        <v>18</v>
      </c>
      <c r="C16" s="1">
        <v>66</v>
      </c>
      <c r="D16" s="1">
        <v>76</v>
      </c>
      <c r="E16" s="1">
        <v>76</v>
      </c>
      <c r="H16">
        <f>RANK(C16,C$3:C$32,0)+COUNTIF(C$2:C15,C16)</f>
        <v>17</v>
      </c>
      <c r="I16">
        <f>RANK(D16,D$3:D$32,0)+COUNTIF(D$2:D15,D16)</f>
        <v>6</v>
      </c>
      <c r="J16">
        <f>RANK(E16,E$3:E$32,0)+COUNTIF(E$2:E15,E16)</f>
        <v>12</v>
      </c>
      <c r="L16" t="str">
        <f>INDEX($B$3:$B$32,MATCH(SMALL(H$3:H$32,ROWS(H$3:H16)),H$3:H$32,0))</f>
        <v>علي 25</v>
      </c>
      <c r="M16" t="str">
        <f>INDEX($B$3:$B$32,MATCH(SMALL(I$3:I$32,ROWS(I$3:I16)),I$3:I$32,0))</f>
        <v>علي 6</v>
      </c>
      <c r="N16" t="str">
        <f>INDEX($B$3:$B$32,MATCH(SMALL(J$3:J$32,ROWS(J$3:J16)),J$3:J$32,0))</f>
        <v>علي 7</v>
      </c>
      <c r="T16" s="1">
        <v>8</v>
      </c>
      <c r="U16" s="1" t="str">
        <f t="array" ref="U16">IF(ROWS(U$10:U16)&gt;SUMPRODUCT(--(C$3:C$32&gt;=$R$2),--(C$3:C$32&lt;=$S$2)),"",INDEX($B$3:$B$32,SMALL(IF(C$3:C$32&lt;=$S$2,IF(C$3:C$32&gt;=$R$2,ROW($B$3:$B$32)-ROW($B$3)+1)),ROWS(U$10:U16))))</f>
        <v>علي 30</v>
      </c>
      <c r="V16" s="1" t="str">
        <f t="array" ref="V16">IF(ROWS(V$10:V16)&gt;SUMPRODUCT(--(D$3:D$32&gt;=$R$2),--(D$3:D$32&lt;=$S$2)),"",INDEX($B$3:$B$32,SMALL(IF(D$3:D$32&lt;=$S$2,IF(D$3:D$32&gt;=$R$2,ROW($B$3:$B$32)-ROW($B$3)+1)),ROWS(V$10:V16))))</f>
        <v>علي 22</v>
      </c>
      <c r="W16" s="1" t="str">
        <f t="array" ref="W16">IF(ROWS(W$10:W16)&gt;SUMPRODUCT(--(E$3:E$32&gt;=$R$2),--(E$3:E$32&lt;=$S$2)),"",INDEX($B$3:$B$32,SMALL(IF(E$3:E$32&lt;=$S$2,IF(E$3:E$32&gt;=$R$2,ROW($B$3:$B$32)-ROW($B$3)+1)),ROWS(W$10:W16))))</f>
        <v/>
      </c>
    </row>
    <row r="17" spans="1:23">
      <c r="A17" s="1">
        <v>15</v>
      </c>
      <c r="B17" s="1" t="s">
        <v>19</v>
      </c>
      <c r="C17" s="1">
        <v>70</v>
      </c>
      <c r="D17" s="1">
        <v>52</v>
      </c>
      <c r="E17" s="1">
        <v>52</v>
      </c>
      <c r="H17">
        <f>RANK(C17,C$3:C$32,0)+COUNTIF(C$2:C16,C17)</f>
        <v>15</v>
      </c>
      <c r="I17">
        <f>RANK(D17,D$3:D$32,0)+COUNTIF(D$2:D16,D17)</f>
        <v>15</v>
      </c>
      <c r="J17">
        <f>RANK(E17,E$3:E$32,0)+COUNTIF(E$2:E16,E17)</f>
        <v>24</v>
      </c>
      <c r="L17" t="str">
        <f>INDEX($B$3:$B$32,MATCH(SMALL(H$3:H$32,ROWS(H$3:H17)),H$3:H$32,0))</f>
        <v>علي 15</v>
      </c>
      <c r="M17" t="str">
        <f>INDEX($B$3:$B$32,MATCH(SMALL(I$3:I$32,ROWS(I$3:I17)),I$3:I$32,0))</f>
        <v>علي 15</v>
      </c>
      <c r="N17" t="str">
        <f>INDEX($B$3:$B$32,MATCH(SMALL(J$3:J$32,ROWS(J$3:J17)),J$3:J$32,0))</f>
        <v>علي 29</v>
      </c>
      <c r="T17" s="1">
        <v>9</v>
      </c>
      <c r="U17" s="1" t="str">
        <f t="array" ref="U17">IF(ROWS(U$10:U17)&gt;SUMPRODUCT(--(C$3:C$32&gt;=$R$2),--(C$3:C$32&lt;=$S$2)),"",INDEX($B$3:$B$32,SMALL(IF(C$3:C$32&lt;=$S$2,IF(C$3:C$32&gt;=$R$2,ROW($B$3:$B$32)-ROW($B$3)+1)),ROWS(U$10:U17))))</f>
        <v/>
      </c>
      <c r="V17" s="1" t="str">
        <f t="array" ref="V17">IF(ROWS(V$10:V17)&gt;SUMPRODUCT(--(D$3:D$32&gt;=$R$2),--(D$3:D$32&lt;=$S$2)),"",INDEX($B$3:$B$32,SMALL(IF(D$3:D$32&lt;=$S$2,IF(D$3:D$32&gt;=$R$2,ROW($B$3:$B$32)-ROW($B$3)+1)),ROWS(V$10:V17))))</f>
        <v>علي 23</v>
      </c>
      <c r="W17" s="1" t="str">
        <f t="array" ref="W17">IF(ROWS(W$10:W17)&gt;SUMPRODUCT(--(E$3:E$32&gt;=$R$2),--(E$3:E$32&lt;=$S$2)),"",INDEX($B$3:$B$32,SMALL(IF(E$3:E$32&lt;=$S$2,IF(E$3:E$32&gt;=$R$2,ROW($B$3:$B$32)-ROW($B$3)+1)),ROWS(W$10:W17))))</f>
        <v/>
      </c>
    </row>
    <row r="18" spans="1:23">
      <c r="A18" s="1">
        <v>16</v>
      </c>
      <c r="B18" s="1" t="s">
        <v>20</v>
      </c>
      <c r="C18" s="1">
        <v>74</v>
      </c>
      <c r="D18" s="1">
        <v>24</v>
      </c>
      <c r="E18" s="1">
        <v>83</v>
      </c>
      <c r="H18">
        <f>RANK(C18,C$3:C$32,0)+COUNTIF(C$2:C17,C18)</f>
        <v>13</v>
      </c>
      <c r="I18">
        <f>RANK(D18,D$3:D$32,0)+COUNTIF(D$2:D17,D18)</f>
        <v>25</v>
      </c>
      <c r="J18">
        <f>RANK(E18,E$3:E$32,0)+COUNTIF(E$2:E17,E18)</f>
        <v>9</v>
      </c>
      <c r="L18" t="str">
        <f>INDEX($B$3:$B$32,MATCH(SMALL(H$3:H$32,ROWS(H$3:H18)),H$3:H$32,0))</f>
        <v>علي 3</v>
      </c>
      <c r="M18" t="str">
        <f>INDEX($B$3:$B$32,MATCH(SMALL(I$3:I$32,ROWS(I$3:I18)),I$3:I$32,0))</f>
        <v>علي 22</v>
      </c>
      <c r="N18" t="str">
        <f>INDEX($B$3:$B$32,MATCH(SMALL(J$3:J$32,ROWS(J$3:J18)),J$3:J$32,0))</f>
        <v>علي 18</v>
      </c>
      <c r="T18" s="1">
        <v>10</v>
      </c>
      <c r="U18" s="1" t="str">
        <f t="array" ref="U18">IF(ROWS(U$10:U18)&gt;SUMPRODUCT(--(C$3:C$32&gt;=$R$2),--(C$3:C$32&lt;=$S$2)),"",INDEX($B$3:$B$32,SMALL(IF(C$3:C$32&lt;=$S$2,IF(C$3:C$32&gt;=$R$2,ROW($B$3:$B$32)-ROW($B$3)+1)),ROWS(U$10:U18))))</f>
        <v/>
      </c>
      <c r="V18" s="1" t="str">
        <f t="array" ref="V18">IF(ROWS(V$10:V18)&gt;SUMPRODUCT(--(D$3:D$32&gt;=$R$2),--(D$3:D$32&lt;=$S$2)),"",INDEX($B$3:$B$32,SMALL(IF(D$3:D$32&lt;=$S$2,IF(D$3:D$32&gt;=$R$2,ROW($B$3:$B$32)-ROW($B$3)+1)),ROWS(V$10:V18))))</f>
        <v>علي 24</v>
      </c>
      <c r="W18" s="1" t="str">
        <f t="array" ref="W18">IF(ROWS(W$10:W18)&gt;SUMPRODUCT(--(E$3:E$32&gt;=$R$2),--(E$3:E$32&lt;=$S$2)),"",INDEX($B$3:$B$32,SMALL(IF(E$3:E$32&lt;=$S$2,IF(E$3:E$32&gt;=$R$2,ROW($B$3:$B$32)-ROW($B$3)+1)),ROWS(W$10:W18))))</f>
        <v/>
      </c>
    </row>
    <row r="19" spans="1:23">
      <c r="A19" s="1">
        <v>17</v>
      </c>
      <c r="B19" s="1" t="s">
        <v>21</v>
      </c>
      <c r="C19" s="1">
        <v>78</v>
      </c>
      <c r="D19" s="1">
        <v>66</v>
      </c>
      <c r="E19" s="1">
        <v>66</v>
      </c>
      <c r="H19">
        <f>RANK(C19,C$3:C$32,0)+COUNTIF(C$2:C18,C19)</f>
        <v>11</v>
      </c>
      <c r="I19">
        <f>RANK(D19,D$3:D$32,0)+COUNTIF(D$2:D18,D19)</f>
        <v>9</v>
      </c>
      <c r="J19">
        <f>RANK(E19,E$3:E$32,0)+COUNTIF(E$2:E18,E19)</f>
        <v>19</v>
      </c>
      <c r="L19" t="str">
        <f>INDEX($B$3:$B$32,MATCH(SMALL(H$3:H$32,ROWS(H$3:H19)),H$3:H$32,0))</f>
        <v>علي 14</v>
      </c>
      <c r="M19" t="str">
        <f>INDEX($B$3:$B$32,MATCH(SMALL(I$3:I$32,ROWS(I$3:I19)),I$3:I$32,0))</f>
        <v>علي 2</v>
      </c>
      <c r="N19" t="str">
        <f>INDEX($B$3:$B$32,MATCH(SMALL(J$3:J$32,ROWS(J$3:J19)),J$3:J$32,0))</f>
        <v>علي 28</v>
      </c>
      <c r="T19" s="1">
        <v>11</v>
      </c>
      <c r="U19" s="1" t="str">
        <f t="array" ref="U19">IF(ROWS(U$10:U19)&gt;SUMPRODUCT(--(C$3:C$32&gt;=$R$2),--(C$3:C$32&lt;=$S$2)),"",INDEX($B$3:$B$32,SMALL(IF(C$3:C$32&lt;=$S$2,IF(C$3:C$32&gt;=$R$2,ROW($B$3:$B$32)-ROW($B$3)+1)),ROWS(U$10:U19))))</f>
        <v/>
      </c>
      <c r="V19" s="1" t="str">
        <f t="array" ref="V19">IF(ROWS(V$10:V19)&gt;SUMPRODUCT(--(D$3:D$32&gt;=$R$2),--(D$3:D$32&lt;=$S$2)),"",INDEX($B$3:$B$32,SMALL(IF(D$3:D$32&lt;=$S$2,IF(D$3:D$32&gt;=$R$2,ROW($B$3:$B$32)-ROW($B$3)+1)),ROWS(V$10:V19))))</f>
        <v>علي 25</v>
      </c>
      <c r="W19" s="1" t="str">
        <f t="array" ref="W19">IF(ROWS(W$10:W19)&gt;SUMPRODUCT(--(E$3:E$32&gt;=$R$2),--(E$3:E$32&lt;=$S$2)),"",INDEX($B$3:$B$32,SMALL(IF(E$3:E$32&lt;=$S$2,IF(E$3:E$32&gt;=$R$2,ROW($B$3:$B$32)-ROW($B$3)+1)),ROWS(W$10:W19))))</f>
        <v/>
      </c>
    </row>
    <row r="20" spans="1:23">
      <c r="A20" s="1">
        <v>18</v>
      </c>
      <c r="B20" s="1" t="s">
        <v>22</v>
      </c>
      <c r="C20" s="1">
        <v>82</v>
      </c>
      <c r="D20" s="1">
        <v>40</v>
      </c>
      <c r="E20" s="1">
        <v>70</v>
      </c>
      <c r="H20">
        <f>RANK(C20,C$3:C$32,0)+COUNTIF(C$2:C19,C20)</f>
        <v>9</v>
      </c>
      <c r="I20">
        <f>RANK(D20,D$3:D$32,0)+COUNTIF(D$2:D19,D20)</f>
        <v>19</v>
      </c>
      <c r="J20">
        <f>RANK(E20,E$3:E$32,0)+COUNTIF(E$2:E19,E20)</f>
        <v>16</v>
      </c>
      <c r="L20" t="str">
        <f>INDEX($B$3:$B$32,MATCH(SMALL(H$3:H$32,ROWS(H$3:H20)),H$3:H$32,0))</f>
        <v>علي 26</v>
      </c>
      <c r="M20" t="str">
        <f>INDEX($B$3:$B$32,MATCH(SMALL(I$3:I$32,ROWS(I$3:I20)),I$3:I$32,0))</f>
        <v>علي 23</v>
      </c>
      <c r="N20" t="str">
        <f>INDEX($B$3:$B$32,MATCH(SMALL(J$3:J$32,ROWS(J$3:J20)),J$3:J$32,0))</f>
        <v>علي 8</v>
      </c>
      <c r="T20" s="1">
        <v>12</v>
      </c>
      <c r="U20" s="1" t="str">
        <f t="array" ref="U20">IF(ROWS(U$10:U20)&gt;SUMPRODUCT(--(C$3:C$32&gt;=$R$2),--(C$3:C$32&lt;=$S$2)),"",INDEX($B$3:$B$32,SMALL(IF(C$3:C$32&lt;=$S$2,IF(C$3:C$32&gt;=$R$2,ROW($B$3:$B$32)-ROW($B$3)+1)),ROWS(U$10:U20))))</f>
        <v/>
      </c>
      <c r="V20" s="1" t="str">
        <f t="array" ref="V20">IF(ROWS(V$10:V20)&gt;SUMPRODUCT(--(D$3:D$32&gt;=$R$2),--(D$3:D$32&lt;=$S$2)),"",INDEX($B$3:$B$32,SMALL(IF(D$3:D$32&lt;=$S$2,IF(D$3:D$32&gt;=$R$2,ROW($B$3:$B$32)-ROW($B$3)+1)),ROWS(V$10:V20))))</f>
        <v>علي 26</v>
      </c>
      <c r="W20" s="1" t="str">
        <f t="array" ref="W20">IF(ROWS(W$10:W20)&gt;SUMPRODUCT(--(E$3:E$32&gt;=$R$2),--(E$3:E$32&lt;=$S$2)),"",INDEX($B$3:$B$32,SMALL(IF(E$3:E$32&lt;=$S$2,IF(E$3:E$32&gt;=$R$2,ROW($B$3:$B$32)-ROW($B$3)+1)),ROWS(W$10:W20))))</f>
        <v/>
      </c>
    </row>
    <row r="21" spans="1:23">
      <c r="A21" s="1">
        <v>19</v>
      </c>
      <c r="B21" s="1" t="s">
        <v>23</v>
      </c>
      <c r="C21" s="1">
        <v>86</v>
      </c>
      <c r="D21" s="1">
        <v>65</v>
      </c>
      <c r="E21" s="1">
        <v>98</v>
      </c>
      <c r="H21">
        <f>RANK(C21,C$3:C$32,0)+COUNTIF(C$2:C20,C21)</f>
        <v>8</v>
      </c>
      <c r="I21">
        <f>RANK(D21,D$3:D$32,0)+COUNTIF(D$2:D20,D21)</f>
        <v>10</v>
      </c>
      <c r="J21">
        <f>RANK(E21,E$3:E$32,0)+COUNTIF(E$2:E20,E21)</f>
        <v>2</v>
      </c>
      <c r="L21" t="str">
        <f>INDEX($B$3:$B$32,MATCH(SMALL(H$3:H$32,ROWS(H$3:H21)),H$3:H$32,0))</f>
        <v>علي 7</v>
      </c>
      <c r="M21" t="str">
        <f>INDEX($B$3:$B$32,MATCH(SMALL(I$3:I$32,ROWS(I$3:I21)),I$3:I$32,0))</f>
        <v>علي 18</v>
      </c>
      <c r="N21" t="str">
        <f>INDEX($B$3:$B$32,MATCH(SMALL(J$3:J$32,ROWS(J$3:J21)),J$3:J$32,0))</f>
        <v>علي 17</v>
      </c>
      <c r="T21" s="1">
        <v>13</v>
      </c>
      <c r="U21" s="1" t="str">
        <f t="array" ref="U21">IF(ROWS(U$10:U21)&gt;SUMPRODUCT(--(C$3:C$32&gt;=$R$2),--(C$3:C$32&lt;=$S$2)),"",INDEX($B$3:$B$32,SMALL(IF(C$3:C$32&lt;=$S$2,IF(C$3:C$32&gt;=$R$2,ROW($B$3:$B$32)-ROW($B$3)+1)),ROWS(U$10:U21))))</f>
        <v/>
      </c>
      <c r="V21" s="1" t="str">
        <f t="array" ref="V21">IF(ROWS(V$10:V21)&gt;SUMPRODUCT(--(D$3:D$32&gt;=$R$2),--(D$3:D$32&lt;=$S$2)),"",INDEX($B$3:$B$32,SMALL(IF(D$3:D$32&lt;=$S$2,IF(D$3:D$32&gt;=$R$2,ROW($B$3:$B$32)-ROW($B$3)+1)),ROWS(V$10:V21))))</f>
        <v>علي 27</v>
      </c>
      <c r="W21" s="1" t="str">
        <f t="array" ref="W21">IF(ROWS(W$10:W21)&gt;SUMPRODUCT(--(E$3:E$32&gt;=$R$2),--(E$3:E$32&lt;=$S$2)),"",INDEX($B$3:$B$32,SMALL(IF(E$3:E$32&lt;=$S$2,IF(E$3:E$32&gt;=$R$2,ROW($B$3:$B$32)-ROW($B$3)+1)),ROWS(W$10:W21))))</f>
        <v/>
      </c>
    </row>
    <row r="22" spans="1:23">
      <c r="A22" s="1">
        <v>20</v>
      </c>
      <c r="B22" s="1" t="s">
        <v>24</v>
      </c>
      <c r="C22" s="1">
        <v>90</v>
      </c>
      <c r="D22" s="1">
        <v>60</v>
      </c>
      <c r="E22" s="1">
        <v>65</v>
      </c>
      <c r="H22">
        <f>RANK(C22,C$3:C$32,0)+COUNTIF(C$2:C21,C22)</f>
        <v>6</v>
      </c>
      <c r="I22">
        <f>RANK(D22,D$3:D$32,0)+COUNTIF(D$2:D21,D22)</f>
        <v>11</v>
      </c>
      <c r="J22">
        <f>RANK(E22,E$3:E$32,0)+COUNTIF(E$2:E21,E22)</f>
        <v>21</v>
      </c>
      <c r="L22" t="str">
        <f>INDEX($B$3:$B$32,MATCH(SMALL(H$3:H$32,ROWS(H$3:H22)),H$3:H$32,0))</f>
        <v>علي 27</v>
      </c>
      <c r="M22" t="str">
        <f>INDEX($B$3:$B$32,MATCH(SMALL(I$3:I$32,ROWS(I$3:I22)),I$3:I$32,0))</f>
        <v>علي 24</v>
      </c>
      <c r="N22" t="str">
        <f>INDEX($B$3:$B$32,MATCH(SMALL(J$3:J$32,ROWS(J$3:J22)),J$3:J$32,0))</f>
        <v>علي 27</v>
      </c>
      <c r="T22" s="1">
        <v>14</v>
      </c>
      <c r="U22" s="1" t="str">
        <f t="array" ref="U22">IF(ROWS(U$10:U22)&gt;SUMPRODUCT(--(C$3:C$32&gt;=$R$2),--(C$3:C$32&lt;=$S$2)),"",INDEX($B$3:$B$32,SMALL(IF(C$3:C$32&lt;=$S$2,IF(C$3:C$32&gt;=$R$2,ROW($B$3:$B$32)-ROW($B$3)+1)),ROWS(U$10:U22))))</f>
        <v/>
      </c>
      <c r="V22" s="1" t="str">
        <f t="array" ref="V22">IF(ROWS(V$10:V22)&gt;SUMPRODUCT(--(D$3:D$32&gt;=$R$2),--(D$3:D$32&lt;=$S$2)),"",INDEX($B$3:$B$32,SMALL(IF(D$3:D$32&lt;=$S$2,IF(D$3:D$32&gt;=$R$2,ROW($B$3:$B$32)-ROW($B$3)+1)),ROWS(V$10:V22))))</f>
        <v>علي 28</v>
      </c>
      <c r="W22" s="1" t="str">
        <f t="array" ref="W22">IF(ROWS(W$10:W22)&gt;SUMPRODUCT(--(E$3:E$32&gt;=$R$2),--(E$3:E$32&lt;=$S$2)),"",INDEX($B$3:$B$32,SMALL(IF(E$3:E$32&lt;=$S$2,IF(E$3:E$32&gt;=$R$2,ROW($B$3:$B$32)-ROW($B$3)+1)),ROWS(W$10:W22))))</f>
        <v/>
      </c>
    </row>
    <row r="23" spans="1:23">
      <c r="A23" s="1">
        <v>21</v>
      </c>
      <c r="B23" s="1" t="s">
        <v>25</v>
      </c>
      <c r="C23" s="1">
        <v>94</v>
      </c>
      <c r="D23" s="1">
        <v>55</v>
      </c>
      <c r="E23" s="1">
        <v>45</v>
      </c>
      <c r="H23">
        <f>RANK(C23,C$3:C$32,0)+COUNTIF(C$2:C22,C23)</f>
        <v>4</v>
      </c>
      <c r="I23">
        <f>RANK(D23,D$3:D$32,0)+COUNTIF(D$2:D22,D23)</f>
        <v>13</v>
      </c>
      <c r="J23">
        <f>RANK(E23,E$3:E$32,0)+COUNTIF(E$2:E22,E23)</f>
        <v>27</v>
      </c>
      <c r="L23" t="str">
        <f>INDEX($B$3:$B$32,MATCH(SMALL(H$3:H$32,ROWS(H$3:H23)),H$3:H$32,0))</f>
        <v>علي 9</v>
      </c>
      <c r="M23" t="str">
        <f>INDEX($B$3:$B$32,MATCH(SMALL(I$3:I$32,ROWS(I$3:I23)),I$3:I$32,0))</f>
        <v>علي 25</v>
      </c>
      <c r="N23" t="str">
        <f>INDEX($B$3:$B$32,MATCH(SMALL(J$3:J$32,ROWS(J$3:J23)),J$3:J$32,0))</f>
        <v>علي 20</v>
      </c>
      <c r="T23" s="1">
        <v>15</v>
      </c>
      <c r="U23" s="1" t="str">
        <f t="array" ref="U23">IF(ROWS(U$10:U23)&gt;SUMPRODUCT(--(C$3:C$32&gt;=$R$2),--(C$3:C$32&lt;=$S$2)),"",INDEX($B$3:$B$32,SMALL(IF(C$3:C$32&lt;=$S$2,IF(C$3:C$32&gt;=$R$2,ROW($B$3:$B$32)-ROW($B$3)+1)),ROWS(U$10:U23))))</f>
        <v/>
      </c>
      <c r="V23" s="1" t="str">
        <f t="array" ref="V23">IF(ROWS(V$10:V23)&gt;SUMPRODUCT(--(D$3:D$32&gt;=$R$2),--(D$3:D$32&lt;=$S$2)),"",INDEX($B$3:$B$32,SMALL(IF(D$3:D$32&lt;=$S$2,IF(D$3:D$32&gt;=$R$2,ROW($B$3:$B$32)-ROW($B$3)+1)),ROWS(V$10:V23))))</f>
        <v>علي 29</v>
      </c>
      <c r="W23" s="1" t="str">
        <f t="array" ref="W23">IF(ROWS(W$10:W23)&gt;SUMPRODUCT(--(E$3:E$32&gt;=$R$2),--(E$3:E$32&lt;=$S$2)),"",INDEX($B$3:$B$32,SMALL(IF(E$3:E$32&lt;=$S$2,IF(E$3:E$32&gt;=$R$2,ROW($B$3:$B$32)-ROW($B$3)+1)),ROWS(W$10:W23))))</f>
        <v/>
      </c>
    </row>
    <row r="24" spans="1:23">
      <c r="A24" s="1">
        <v>22</v>
      </c>
      <c r="B24" s="1" t="s">
        <v>26</v>
      </c>
      <c r="C24" s="1">
        <v>98</v>
      </c>
      <c r="D24" s="1">
        <v>50</v>
      </c>
      <c r="E24" s="1">
        <v>55</v>
      </c>
      <c r="H24">
        <f>RANK(C24,C$3:C$32,0)+COUNTIF(C$2:C23,C24)</f>
        <v>1</v>
      </c>
      <c r="I24">
        <f>RANK(D24,D$3:D$32,0)+COUNTIF(D$2:D23,D24)</f>
        <v>16</v>
      </c>
      <c r="J24">
        <f>RANK(E24,E$3:E$32,0)+COUNTIF(E$2:E23,E24)</f>
        <v>23</v>
      </c>
      <c r="L24" t="str">
        <f>INDEX($B$3:$B$32,MATCH(SMALL(H$3:H$32,ROWS(H$3:H24)),H$3:H$32,0))</f>
        <v>علي 4</v>
      </c>
      <c r="M24" t="str">
        <f>INDEX($B$3:$B$32,MATCH(SMALL(I$3:I$32,ROWS(I$3:I24)),I$3:I$32,0))</f>
        <v>علي 26</v>
      </c>
      <c r="N24" t="str">
        <f>INDEX($B$3:$B$32,MATCH(SMALL(J$3:J$32,ROWS(J$3:J24)),J$3:J$32,0))</f>
        <v>علي 9</v>
      </c>
      <c r="T24" s="1">
        <v>16</v>
      </c>
      <c r="U24" s="1" t="str">
        <f t="array" ref="U24">IF(ROWS(U$10:U24)&gt;SUMPRODUCT(--(C$3:C$32&gt;=$R$2),--(C$3:C$32&lt;=$S$2)),"",INDEX($B$3:$B$32,SMALL(IF(C$3:C$32&lt;=$S$2,IF(C$3:C$32&gt;=$R$2,ROW($B$3:$B$32)-ROW($B$3)+1)),ROWS(U$10:U24))))</f>
        <v/>
      </c>
      <c r="V24" s="1" t="str">
        <f t="array" ref="V24">IF(ROWS(V$10:V24)&gt;SUMPRODUCT(--(D$3:D$32&gt;=$R$2),--(D$3:D$32&lt;=$S$2)),"",INDEX($B$3:$B$32,SMALL(IF(D$3:D$32&lt;=$S$2,IF(D$3:D$32&gt;=$R$2,ROW($B$3:$B$32)-ROW($B$3)+1)),ROWS(V$10:V24))))</f>
        <v>علي 30</v>
      </c>
      <c r="W24" s="1" t="str">
        <f t="array" ref="W24">IF(ROWS(W$10:W24)&gt;SUMPRODUCT(--(E$3:E$32&gt;=$R$2),--(E$3:E$32&lt;=$S$2)),"",INDEX($B$3:$B$32,SMALL(IF(E$3:E$32&lt;=$S$2,IF(E$3:E$32&gt;=$R$2,ROW($B$3:$B$32)-ROW($B$3)+1)),ROWS(W$10:W24))))</f>
        <v/>
      </c>
    </row>
    <row r="25" spans="1:23">
      <c r="A25" s="1">
        <v>23</v>
      </c>
      <c r="B25" s="1" t="s">
        <v>27</v>
      </c>
      <c r="C25" s="1">
        <v>98</v>
      </c>
      <c r="D25" s="1">
        <v>45</v>
      </c>
      <c r="E25" s="1">
        <v>90</v>
      </c>
      <c r="H25">
        <f>RANK(C25,C$3:C$32,0)+COUNTIF(C$2:C24,C25)</f>
        <v>2</v>
      </c>
      <c r="I25">
        <f>RANK(D25,D$3:D$32,0)+COUNTIF(D$2:D24,D25)</f>
        <v>18</v>
      </c>
      <c r="J25">
        <f>RANK(E25,E$3:E$32,0)+COUNTIF(E$2:E24,E25)</f>
        <v>7</v>
      </c>
      <c r="L25" t="str">
        <f>INDEX($B$3:$B$32,MATCH(SMALL(H$3:H$32,ROWS(H$3:H25)),H$3:H$32,0))</f>
        <v>علي 12</v>
      </c>
      <c r="M25" t="str">
        <f>INDEX($B$3:$B$32,MATCH(SMALL(I$3:I$32,ROWS(I$3:I25)),I$3:I$32,0))</f>
        <v>علي 27</v>
      </c>
      <c r="N25" t="str">
        <f>INDEX($B$3:$B$32,MATCH(SMALL(J$3:J$32,ROWS(J$3:J25)),J$3:J$32,0))</f>
        <v>علي 22</v>
      </c>
      <c r="T25" s="1">
        <v>17</v>
      </c>
      <c r="U25" s="1" t="str">
        <f t="array" ref="U25">IF(ROWS(U$10:U25)&gt;SUMPRODUCT(--(C$3:C$32&gt;=$R$2),--(C$3:C$32&lt;=$S$2)),"",INDEX($B$3:$B$32,SMALL(IF(C$3:C$32&lt;=$S$2,IF(C$3:C$32&gt;=$R$2,ROW($B$3:$B$32)-ROW($B$3)+1)),ROWS(U$10:U25))))</f>
        <v/>
      </c>
      <c r="V25" s="1" t="str">
        <f t="array" ref="V25">IF(ROWS(V$10:V25)&gt;SUMPRODUCT(--(D$3:D$32&gt;=$R$2),--(D$3:D$32&lt;=$S$2)),"",INDEX($B$3:$B$32,SMALL(IF(D$3:D$32&lt;=$S$2,IF(D$3:D$32&gt;=$R$2,ROW($B$3:$B$32)-ROW($B$3)+1)),ROWS(V$10:V25))))</f>
        <v/>
      </c>
      <c r="W25" s="1" t="str">
        <f t="array" ref="W25">IF(ROWS(W$10:W25)&gt;SUMPRODUCT(--(E$3:E$32&gt;=$R$2),--(E$3:E$32&lt;=$S$2)),"",INDEX($B$3:$B$32,SMALL(IF(E$3:E$32&lt;=$S$2,IF(E$3:E$32&gt;=$R$2,ROW($B$3:$B$32)-ROW($B$3)+1)),ROWS(W$10:W25))))</f>
        <v/>
      </c>
    </row>
    <row r="26" spans="1:23">
      <c r="A26" s="1">
        <v>24</v>
      </c>
      <c r="B26" s="1" t="s">
        <v>28</v>
      </c>
      <c r="C26" s="1">
        <v>82</v>
      </c>
      <c r="D26" s="1">
        <v>40</v>
      </c>
      <c r="E26" s="1">
        <v>76</v>
      </c>
      <c r="H26">
        <f>RANK(C26,C$3:C$32,0)+COUNTIF(C$2:C25,C26)</f>
        <v>10</v>
      </c>
      <c r="I26">
        <f>RANK(D26,D$3:D$32,0)+COUNTIF(D$2:D25,D26)</f>
        <v>20</v>
      </c>
      <c r="J26">
        <f>RANK(E26,E$3:E$32,0)+COUNTIF(E$2:E25,E26)</f>
        <v>13</v>
      </c>
      <c r="L26" t="str">
        <f>INDEX($B$3:$B$32,MATCH(SMALL(H$3:H$32,ROWS(H$3:H26)),H$3:H$32,0))</f>
        <v>علي 28</v>
      </c>
      <c r="M26" t="str">
        <f>INDEX($B$3:$B$32,MATCH(SMALL(I$3:I$32,ROWS(I$3:I26)),I$3:I$32,0))</f>
        <v>علي 7</v>
      </c>
      <c r="N26" t="str">
        <f>INDEX($B$3:$B$32,MATCH(SMALL(J$3:J$32,ROWS(J$3:J26)),J$3:J$32,0))</f>
        <v>علي 15</v>
      </c>
      <c r="T26" s="1">
        <v>18</v>
      </c>
      <c r="U26" s="1" t="str">
        <f t="array" ref="U26">IF(ROWS(U$10:U26)&gt;SUMPRODUCT(--(C$3:C$32&gt;=$R$2),--(C$3:C$32&lt;=$S$2)),"",INDEX($B$3:$B$32,SMALL(IF(C$3:C$32&lt;=$S$2,IF(C$3:C$32&gt;=$R$2,ROW($B$3:$B$32)-ROW($B$3)+1)),ROWS(U$10:U26))))</f>
        <v/>
      </c>
      <c r="V26" s="1" t="str">
        <f t="array" ref="V26">IF(ROWS(V$10:V26)&gt;SUMPRODUCT(--(D$3:D$32&gt;=$R$2),--(D$3:D$32&lt;=$S$2)),"",INDEX($B$3:$B$32,SMALL(IF(D$3:D$32&lt;=$S$2,IF(D$3:D$32&gt;=$R$2,ROW($B$3:$B$32)-ROW($B$3)+1)),ROWS(V$10:V26))))</f>
        <v/>
      </c>
      <c r="W26" s="1" t="str">
        <f t="array" ref="W26">IF(ROWS(W$10:W26)&gt;SUMPRODUCT(--(E$3:E$32&gt;=$R$2),--(E$3:E$32&lt;=$S$2)),"",INDEX($B$3:$B$32,SMALL(IF(E$3:E$32&lt;=$S$2,IF(E$3:E$32&gt;=$R$2,ROW($B$3:$B$32)-ROW($B$3)+1)),ROWS(W$10:W26))))</f>
        <v/>
      </c>
    </row>
    <row r="27" spans="1:23">
      <c r="A27" s="1">
        <v>25</v>
      </c>
      <c r="B27" s="1" t="s">
        <v>29</v>
      </c>
      <c r="C27" s="1">
        <v>74</v>
      </c>
      <c r="D27" s="1">
        <v>35</v>
      </c>
      <c r="E27" s="1">
        <v>52</v>
      </c>
      <c r="H27">
        <f>RANK(C27,C$3:C$32,0)+COUNTIF(C$2:C26,C27)</f>
        <v>14</v>
      </c>
      <c r="I27">
        <f>RANK(D27,D$3:D$32,0)+COUNTIF(D$2:D26,D27)</f>
        <v>21</v>
      </c>
      <c r="J27">
        <f>RANK(E27,E$3:E$32,0)+COUNTIF(E$2:E26,E27)</f>
        <v>25</v>
      </c>
      <c r="L27" t="str">
        <f>INDEX($B$3:$B$32,MATCH(SMALL(H$3:H$32,ROWS(H$3:H27)),H$3:H$32,0))</f>
        <v>علي 1</v>
      </c>
      <c r="M27" t="str">
        <f>INDEX($B$3:$B$32,MATCH(SMALL(I$3:I$32,ROWS(I$3:I27)),I$3:I$32,0))</f>
        <v>علي 16</v>
      </c>
      <c r="N27" t="str">
        <f>INDEX($B$3:$B$32,MATCH(SMALL(J$3:J$32,ROWS(J$3:J27)),J$3:J$32,0))</f>
        <v>علي 25</v>
      </c>
      <c r="T27" s="1">
        <v>19</v>
      </c>
      <c r="U27" s="1" t="str">
        <f t="array" ref="U27">IF(ROWS(U$10:U27)&gt;SUMPRODUCT(--(C$3:C$32&gt;=$R$2),--(C$3:C$32&lt;=$S$2)),"",INDEX($B$3:$B$32,SMALL(IF(C$3:C$32&lt;=$S$2,IF(C$3:C$32&gt;=$R$2,ROW($B$3:$B$32)-ROW($B$3)+1)),ROWS(U$10:U27))))</f>
        <v/>
      </c>
      <c r="V27" s="1" t="str">
        <f t="array" ref="V27">IF(ROWS(V$10:V27)&gt;SUMPRODUCT(--(D$3:D$32&gt;=$R$2),--(D$3:D$32&lt;=$S$2)),"",INDEX($B$3:$B$32,SMALL(IF(D$3:D$32&lt;=$S$2,IF(D$3:D$32&gt;=$R$2,ROW($B$3:$B$32)-ROW($B$3)+1)),ROWS(V$10:V27))))</f>
        <v/>
      </c>
      <c r="W27" s="1" t="str">
        <f t="array" ref="W27">IF(ROWS(W$10:W27)&gt;SUMPRODUCT(--(E$3:E$32&gt;=$R$2),--(E$3:E$32&lt;=$S$2)),"",INDEX($B$3:$B$32,SMALL(IF(E$3:E$32&lt;=$S$2,IF(E$3:E$32&gt;=$R$2,ROW($B$3:$B$32)-ROW($B$3)+1)),ROWS(W$10:W27))))</f>
        <v/>
      </c>
    </row>
    <row r="28" spans="1:23">
      <c r="A28" s="1">
        <v>26</v>
      </c>
      <c r="B28" s="1" t="s">
        <v>30</v>
      </c>
      <c r="C28" s="1">
        <v>66</v>
      </c>
      <c r="D28" s="1">
        <v>30</v>
      </c>
      <c r="E28" s="1">
        <v>24</v>
      </c>
      <c r="H28">
        <f>RANK(C28,C$3:C$32,0)+COUNTIF(C$2:C27,C28)</f>
        <v>18</v>
      </c>
      <c r="I28">
        <f>RANK(D28,D$3:D$32,0)+COUNTIF(D$2:D27,D28)</f>
        <v>22</v>
      </c>
      <c r="J28">
        <f>RANK(E28,E$3:E$32,0)+COUNTIF(E$2:E27,E28)</f>
        <v>30</v>
      </c>
      <c r="L28" t="str">
        <f>INDEX($B$3:$B$32,MATCH(SMALL(H$3:H$32,ROWS(H$3:H28)),H$3:H$32,0))</f>
        <v>علي 8</v>
      </c>
      <c r="M28" t="str">
        <f>INDEX($B$3:$B$32,MATCH(SMALL(I$3:I$32,ROWS(I$3:I28)),I$3:I$32,0))</f>
        <v>علي 1</v>
      </c>
      <c r="N28" t="str">
        <f>INDEX($B$3:$B$32,MATCH(SMALL(J$3:J$32,ROWS(J$3:J28)),J$3:J$32,0))</f>
        <v>علي 10</v>
      </c>
      <c r="T28" s="1">
        <v>20</v>
      </c>
      <c r="U28" s="1" t="str">
        <f t="array" ref="U28">IF(ROWS(U$10:U28)&gt;SUMPRODUCT(--(C$3:C$32&gt;=$R$2),--(C$3:C$32&lt;=$S$2)),"",INDEX($B$3:$B$32,SMALL(IF(C$3:C$32&lt;=$S$2,IF(C$3:C$32&gt;=$R$2,ROW($B$3:$B$32)-ROW($B$3)+1)),ROWS(U$10:U28))))</f>
        <v/>
      </c>
      <c r="V28" s="1" t="str">
        <f t="array" ref="V28">IF(ROWS(V$10:V28)&gt;SUMPRODUCT(--(D$3:D$32&gt;=$R$2),--(D$3:D$32&lt;=$S$2)),"",INDEX($B$3:$B$32,SMALL(IF(D$3:D$32&lt;=$S$2,IF(D$3:D$32&gt;=$R$2,ROW($B$3:$B$32)-ROW($B$3)+1)),ROWS(V$10:V28))))</f>
        <v/>
      </c>
      <c r="W28" s="1" t="str">
        <f t="array" ref="W28">IF(ROWS(W$10:W28)&gt;SUMPRODUCT(--(E$3:E$32&gt;=$R$2),--(E$3:E$32&lt;=$S$2)),"",INDEX($B$3:$B$32,SMALL(IF(E$3:E$32&lt;=$S$2,IF(E$3:E$32&gt;=$R$2,ROW($B$3:$B$32)-ROW($B$3)+1)),ROWS(W$10:W28))))</f>
        <v/>
      </c>
    </row>
    <row r="29" spans="1:23">
      <c r="A29" s="1">
        <v>27</v>
      </c>
      <c r="B29" s="1" t="s">
        <v>31</v>
      </c>
      <c r="C29" s="1">
        <v>58</v>
      </c>
      <c r="D29" s="1">
        <v>25</v>
      </c>
      <c r="E29" s="1">
        <v>66</v>
      </c>
      <c r="H29">
        <f>RANK(C29,C$3:C$32,0)+COUNTIF(C$2:C28,C29)</f>
        <v>20</v>
      </c>
      <c r="I29">
        <f>RANK(D29,D$3:D$32,0)+COUNTIF(D$2:D28,D29)</f>
        <v>23</v>
      </c>
      <c r="J29">
        <f>RANK(E29,E$3:E$32,0)+COUNTIF(E$2:E28,E29)</f>
        <v>20</v>
      </c>
      <c r="L29" t="str">
        <f>INDEX($B$3:$B$32,MATCH(SMALL(H$3:H$32,ROWS(H$3:H29)),H$3:H$32,0))</f>
        <v>علي 29</v>
      </c>
      <c r="M29" t="str">
        <f>INDEX($B$3:$B$32,MATCH(SMALL(I$3:I$32,ROWS(I$3:I29)),I$3:I$32,0))</f>
        <v>علي 28</v>
      </c>
      <c r="N29" t="str">
        <f>INDEX($B$3:$B$32,MATCH(SMALL(J$3:J$32,ROWS(J$3:J29)),J$3:J$32,0))</f>
        <v>علي 21</v>
      </c>
      <c r="T29" s="1">
        <v>21</v>
      </c>
      <c r="U29" s="1" t="str">
        <f t="array" ref="U29">IF(ROWS(U$10:U29)&gt;SUMPRODUCT(--(C$3:C$32&gt;=$R$2),--(C$3:C$32&lt;=$S$2)),"",INDEX($B$3:$B$32,SMALL(IF(C$3:C$32&lt;=$S$2,IF(C$3:C$32&gt;=$R$2,ROW($B$3:$B$32)-ROW($B$3)+1)),ROWS(U$10:U29))))</f>
        <v/>
      </c>
      <c r="V29" s="1" t="str">
        <f t="array" ref="V29">IF(ROWS(V$10:V29)&gt;SUMPRODUCT(--(D$3:D$32&gt;=$R$2),--(D$3:D$32&lt;=$S$2)),"",INDEX($B$3:$B$32,SMALL(IF(D$3:D$32&lt;=$S$2,IF(D$3:D$32&gt;=$R$2,ROW($B$3:$B$32)-ROW($B$3)+1)),ROWS(V$10:V29))))</f>
        <v/>
      </c>
      <c r="W29" s="1" t="str">
        <f t="array" ref="W29">IF(ROWS(W$10:W29)&gt;SUMPRODUCT(--(E$3:E$32&gt;=$R$2),--(E$3:E$32&lt;=$S$2)),"",INDEX($B$3:$B$32,SMALL(IF(E$3:E$32&lt;=$S$2,IF(E$3:E$32&gt;=$R$2,ROW($B$3:$B$32)-ROW($B$3)+1)),ROWS(W$10:W29))))</f>
        <v/>
      </c>
    </row>
    <row r="30" spans="1:23">
      <c r="A30" s="1">
        <v>28</v>
      </c>
      <c r="B30" s="1" t="s">
        <v>32</v>
      </c>
      <c r="C30" s="1">
        <v>50</v>
      </c>
      <c r="D30" s="1">
        <v>20</v>
      </c>
      <c r="E30" s="1">
        <v>70</v>
      </c>
      <c r="H30">
        <f>RANK(C30,C$3:C$32,0)+COUNTIF(C$2:C29,C30)</f>
        <v>24</v>
      </c>
      <c r="I30">
        <f>RANK(D30,D$3:D$32,0)+COUNTIF(D$2:D29,D30)</f>
        <v>27</v>
      </c>
      <c r="J30">
        <f>RANK(E30,E$3:E$32,0)+COUNTIF(E$2:E29,E30)</f>
        <v>17</v>
      </c>
      <c r="L30" t="str">
        <f>INDEX($B$3:$B$32,MATCH(SMALL(H$3:H$32,ROWS(H$3:H30)),H$3:H$32,0))</f>
        <v>علي 6</v>
      </c>
      <c r="M30" t="str">
        <f>INDEX($B$3:$B$32,MATCH(SMALL(I$3:I$32,ROWS(I$3:I30)),I$3:I$32,0))</f>
        <v>علي 10</v>
      </c>
      <c r="N30" t="str">
        <f>INDEX($B$3:$B$32,MATCH(SMALL(J$3:J$32,ROWS(J$3:J30)),J$3:J$32,0))</f>
        <v>علي 11</v>
      </c>
      <c r="T30" s="1">
        <v>22</v>
      </c>
      <c r="U30" s="1" t="str">
        <f t="array" ref="U30">IF(ROWS(U$10:U30)&gt;SUMPRODUCT(--(C$3:C$32&gt;=$R$2),--(C$3:C$32&lt;=$S$2)),"",INDEX($B$3:$B$32,SMALL(IF(C$3:C$32&lt;=$S$2,IF(C$3:C$32&gt;=$R$2,ROW($B$3:$B$32)-ROW($B$3)+1)),ROWS(U$10:U30))))</f>
        <v/>
      </c>
      <c r="V30" s="1" t="str">
        <f t="array" ref="V30">IF(ROWS(V$10:V30)&gt;SUMPRODUCT(--(D$3:D$32&gt;=$R$2),--(D$3:D$32&lt;=$S$2)),"",INDEX($B$3:$B$32,SMALL(IF(D$3:D$32&lt;=$S$2,IF(D$3:D$32&gt;=$R$2,ROW($B$3:$B$32)-ROW($B$3)+1)),ROWS(V$10:V30))))</f>
        <v/>
      </c>
      <c r="W30" s="1" t="str">
        <f t="array" ref="W30">IF(ROWS(W$10:W30)&gt;SUMPRODUCT(--(E$3:E$32&gt;=$R$2),--(E$3:E$32&lt;=$S$2)),"",INDEX($B$3:$B$32,SMALL(IF(E$3:E$32&lt;=$S$2,IF(E$3:E$32&gt;=$R$2,ROW($B$3:$B$32)-ROW($B$3)+1)),ROWS(W$10:W30))))</f>
        <v/>
      </c>
    </row>
    <row r="31" spans="1:23">
      <c r="A31" s="1">
        <v>29</v>
      </c>
      <c r="B31" s="1" t="s">
        <v>33</v>
      </c>
      <c r="C31" s="1">
        <v>42</v>
      </c>
      <c r="D31" s="1">
        <v>15</v>
      </c>
      <c r="E31" s="1">
        <v>74</v>
      </c>
      <c r="H31">
        <f>RANK(C31,C$3:C$32,0)+COUNTIF(C$2:C30,C31)</f>
        <v>27</v>
      </c>
      <c r="I31">
        <f>RANK(D31,D$3:D$32,0)+COUNTIF(D$2:D30,D31)</f>
        <v>29</v>
      </c>
      <c r="J31">
        <f>RANK(E31,E$3:E$32,0)+COUNTIF(E$2:E30,E31)</f>
        <v>15</v>
      </c>
      <c r="L31" t="str">
        <f>INDEX($B$3:$B$32,MATCH(SMALL(H$3:H$32,ROWS(H$3:H31)),H$3:H$32,0))</f>
        <v>علي 30</v>
      </c>
      <c r="M31" t="str">
        <f>INDEX($B$3:$B$32,MATCH(SMALL(I$3:I$32,ROWS(I$3:I31)),I$3:I$32,0))</f>
        <v>علي 29</v>
      </c>
      <c r="N31" t="str">
        <f>INDEX($B$3:$B$32,MATCH(SMALL(J$3:J$32,ROWS(J$3:J31)),J$3:J$32,0))</f>
        <v>علي 12</v>
      </c>
      <c r="T31" s="1">
        <v>23</v>
      </c>
      <c r="U31" s="1" t="str">
        <f t="array" ref="U31">IF(ROWS(U$10:U31)&gt;SUMPRODUCT(--(C$3:C$32&gt;=$R$2),--(C$3:C$32&lt;=$S$2)),"",INDEX($B$3:$B$32,SMALL(IF(C$3:C$32&lt;=$S$2,IF(C$3:C$32&gt;=$R$2,ROW($B$3:$B$32)-ROW($B$3)+1)),ROWS(U$10:U31))))</f>
        <v/>
      </c>
      <c r="V31" s="1" t="str">
        <f t="array" ref="V31">IF(ROWS(V$10:V31)&gt;SUMPRODUCT(--(D$3:D$32&gt;=$R$2),--(D$3:D$32&lt;=$S$2)),"",INDEX($B$3:$B$32,SMALL(IF(D$3:D$32&lt;=$S$2,IF(D$3:D$32&gt;=$R$2,ROW($B$3:$B$32)-ROW($B$3)+1)),ROWS(V$10:V31))))</f>
        <v/>
      </c>
      <c r="W31" s="1" t="str">
        <f t="array" ref="W31">IF(ROWS(W$10:W31)&gt;SUMPRODUCT(--(E$3:E$32&gt;=$R$2),--(E$3:E$32&lt;=$S$2)),"",INDEX($B$3:$B$32,SMALL(IF(E$3:E$32&lt;=$S$2,IF(E$3:E$32&gt;=$R$2,ROW($B$3:$B$32)-ROW($B$3)+1)),ROWS(W$10:W31))))</f>
        <v/>
      </c>
    </row>
    <row r="32" spans="1:23">
      <c r="A32" s="1">
        <v>30</v>
      </c>
      <c r="B32" s="1" t="s">
        <v>34</v>
      </c>
      <c r="C32" s="1">
        <v>34</v>
      </c>
      <c r="D32" s="1">
        <v>10</v>
      </c>
      <c r="E32" s="1">
        <v>78</v>
      </c>
      <c r="H32">
        <f>RANK(C32,C$3:C$32,0)+COUNTIF(C$2:C31,C32)</f>
        <v>29</v>
      </c>
      <c r="I32">
        <f>RANK(D32,D$3:D$32,0)+COUNTIF(D$2:D31,D32)</f>
        <v>30</v>
      </c>
      <c r="J32">
        <f>RANK(E32,E$3:E$32,0)+COUNTIF(E$2:E31,E32)</f>
        <v>11</v>
      </c>
      <c r="L32" t="str">
        <f>INDEX($B$3:$B$32,MATCH(SMALL(H$3:H$32,ROWS(H$3:H32)),H$3:H$32,0))</f>
        <v>علي 13</v>
      </c>
      <c r="M32" t="str">
        <f>INDEX($B$3:$B$32,MATCH(SMALL(I$3:I$32,ROWS(I$3:I32)),I$3:I$32,0))</f>
        <v>علي 30</v>
      </c>
      <c r="N32" t="str">
        <f>INDEX($B$3:$B$32,MATCH(SMALL(J$3:J$32,ROWS(J$3:J32)),J$3:J$32,0))</f>
        <v>علي 26</v>
      </c>
      <c r="T32" s="1"/>
      <c r="U32" s="1" t="str">
        <f t="array" ref="U32">IF(ROWS(U$10:U32)&gt;SUMPRODUCT(--(C$3:C$32&gt;=$R$2),--(C$3:C$32&lt;=$S$2)),"",INDEX($B$3:$B$32,SMALL(IF(C$3:C$32&lt;=$S$2,IF(C$3:C$32&gt;=$R$2,ROW($B$3:$B$32)-ROW($B$3)+1)),ROWS(U$10:U32))))</f>
        <v/>
      </c>
      <c r="V32" s="1" t="str">
        <f t="array" ref="V32">IF(ROWS(V$10:V32)&gt;SUMPRODUCT(--(D$3:D$32&gt;=$R$2),--(D$3:D$32&lt;=$S$2)),"",INDEX($B$3:$B$32,SMALL(IF(D$3:D$32&lt;=$S$2,IF(D$3:D$32&gt;=$R$2,ROW($B$3:$B$32)-ROW($B$3)+1)),ROWS(V$10:V32))))</f>
        <v/>
      </c>
      <c r="W32" s="1" t="str">
        <f t="array" ref="W32">IF(ROWS(W$10:W32)&gt;SUMPRODUCT(--(E$3:E$32&gt;=$R$2),--(E$3:E$32&lt;=$S$2)),"",INDEX($B$3:$B$32,SMALL(IF(E$3:E$32&lt;=$S$2,IF(E$3:E$32&gt;=$R$2,ROW($B$3:$B$32)-ROW($B$3)+1)),ROWS(W$10:W32))))</f>
        <v/>
      </c>
    </row>
    <row r="33" spans="20:23">
      <c r="T33" s="1"/>
      <c r="U33" s="1"/>
      <c r="V33" s="1"/>
      <c r="W33" s="1"/>
    </row>
    <row r="34" spans="20:23">
      <c r="T34" s="1"/>
      <c r="U34" s="1"/>
      <c r="V34" s="1"/>
      <c r="W34" s="1"/>
    </row>
    <row r="35" spans="20:23">
      <c r="T35" s="1"/>
      <c r="U35" s="1"/>
      <c r="V35" s="1"/>
      <c r="W35" s="1"/>
    </row>
    <row r="36" spans="20:23">
      <c r="T36" s="1"/>
      <c r="U36" s="1"/>
      <c r="V36" s="1"/>
      <c r="W36" s="1"/>
    </row>
    <row r="37" spans="20:23">
      <c r="T37" s="1"/>
      <c r="U37" s="1"/>
      <c r="V37" s="1"/>
      <c r="W37" s="1"/>
    </row>
    <row r="38" spans="20:23">
      <c r="T38" s="1"/>
      <c r="U38" s="1"/>
      <c r="V38" s="1"/>
      <c r="W38" s="1"/>
    </row>
    <row r="39" spans="20:23">
      <c r="T39" s="1"/>
      <c r="U39" s="1"/>
      <c r="V39" s="1"/>
      <c r="W39" s="1"/>
    </row>
    <row r="40" spans="20:23">
      <c r="T40" s="1"/>
      <c r="U40" s="1"/>
      <c r="V40" s="1"/>
      <c r="W40" s="1"/>
    </row>
  </sheetData>
  <mergeCells count="3">
    <mergeCell ref="T6:W6"/>
    <mergeCell ref="U8:W8"/>
    <mergeCell ref="L1:N1"/>
  </mergeCells>
  <conditionalFormatting sqref="V3">
    <cfRule type="expression" dxfId="18" priority="6">
      <formula>$V$3="ف2"</formula>
    </cfRule>
    <cfRule type="expression" dxfId="17" priority="7">
      <formula>$V$3="ف1"</formula>
    </cfRule>
    <cfRule type="expression" dxfId="16" priority="8">
      <formula>$V$3="ف3"</formula>
    </cfRule>
  </conditionalFormatting>
  <conditionalFormatting sqref="A3:E32">
    <cfRule type="expression" dxfId="15" priority="15">
      <formula>AND(OR($B3=$W$10:$W$40),$V$3=$E$2)</formula>
    </cfRule>
    <cfRule type="expression" dxfId="14" priority="16">
      <formula>AND(OR($B3=$V$10:$V$40),$V$3=$D$2)</formula>
    </cfRule>
    <cfRule type="expression" dxfId="13" priority="17">
      <formula>AND(OR($B3=$U$10:$U$40),$V$3=$C$2)</formula>
    </cfRule>
  </conditionalFormatting>
  <conditionalFormatting sqref="C2">
    <cfRule type="expression" dxfId="12" priority="18">
      <formula>$C$2=$V$3</formula>
    </cfRule>
  </conditionalFormatting>
  <conditionalFormatting sqref="D2">
    <cfRule type="expression" dxfId="11" priority="19">
      <formula>$D$2=$V$3</formula>
    </cfRule>
  </conditionalFormatting>
  <conditionalFormatting sqref="E2">
    <cfRule type="expression" dxfId="10" priority="20">
      <formula>$V$3=$E$2</formula>
    </cfRule>
  </conditionalFormatting>
  <conditionalFormatting sqref="L2">
    <cfRule type="expression" dxfId="9" priority="3">
      <formula>$C$2=$V$3</formula>
    </cfRule>
  </conditionalFormatting>
  <conditionalFormatting sqref="M2">
    <cfRule type="expression" dxfId="7" priority="4">
      <formula>$D$2=$V$3</formula>
    </cfRule>
  </conditionalFormatting>
  <conditionalFormatting sqref="N2">
    <cfRule type="expression" dxfId="3" priority="1">
      <formula>$C$2=$V$3</formula>
    </cfRule>
  </conditionalFormatting>
  <conditionalFormatting sqref="O2">
    <cfRule type="expression" dxfId="1" priority="2">
      <formula>$D$2=$V$3</formula>
    </cfRule>
  </conditionalFormatting>
  <dataValidations count="1">
    <dataValidation type="list" allowBlank="1" showInputMessage="1" showErrorMessage="1" sqref="V3">
      <formula1>$C$2:$E$2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>AliElbasry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Elbasry</dc:creator>
  <cp:lastModifiedBy>User</cp:lastModifiedBy>
  <dcterms:created xsi:type="dcterms:W3CDTF">2016-01-21T19:18:37Z</dcterms:created>
  <dcterms:modified xsi:type="dcterms:W3CDTF">2016-01-22T05:32:08Z</dcterms:modified>
</cp:coreProperties>
</file>